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S57" i="3" l="1"/>
  <c r="W56" i="3"/>
  <c r="S56" i="3"/>
  <c r="AD93" i="3" l="1"/>
  <c r="AB93" i="3"/>
  <c r="AD92" i="3"/>
  <c r="AB92" i="3"/>
  <c r="AD91" i="3"/>
  <c r="AB91" i="3"/>
  <c r="AD90" i="3"/>
  <c r="AB90" i="3"/>
  <c r="AD89" i="3"/>
  <c r="AB89" i="3"/>
  <c r="AD88" i="3"/>
  <c r="AB88" i="3"/>
  <c r="AD87" i="3"/>
  <c r="AB87" i="3"/>
  <c r="AD86" i="3"/>
  <c r="AB86" i="3"/>
  <c r="AD85" i="3"/>
  <c r="AB85" i="3"/>
  <c r="AD84" i="3"/>
  <c r="AB84" i="3"/>
  <c r="AD83" i="3"/>
  <c r="AB83" i="3"/>
  <c r="AD82" i="3"/>
  <c r="AB82" i="3"/>
  <c r="AD81" i="3"/>
  <c r="AB81" i="3"/>
  <c r="AB80" i="3"/>
  <c r="AD79" i="3"/>
  <c r="AB79" i="3"/>
  <c r="AD78" i="3"/>
  <c r="AB78" i="3"/>
  <c r="AX50" i="3"/>
  <c r="BB53" i="3"/>
  <c r="AX54" i="3"/>
  <c r="AT55" i="3"/>
  <c r="W57" i="3"/>
  <c r="AT58" i="3"/>
  <c r="AL90" i="3" l="1"/>
  <c r="AX58" i="3"/>
  <c r="AA56" i="3" s="1"/>
  <c r="AL79" i="3"/>
  <c r="AL87" i="3"/>
  <c r="AL89" i="3"/>
  <c r="AL91" i="3"/>
  <c r="AL93" i="3"/>
  <c r="AL92" i="3"/>
  <c r="AL88" i="3"/>
  <c r="AL86" i="3"/>
  <c r="AL85" i="3"/>
  <c r="AL84" i="3"/>
  <c r="AL83" i="3"/>
  <c r="AL82" i="3"/>
  <c r="AL81" i="3"/>
  <c r="AL80" i="3"/>
  <c r="AL78" i="3"/>
  <c r="AA57" i="3"/>
  <c r="AX55" i="3"/>
  <c r="BB54" i="3" s="1"/>
  <c r="BB58" i="3" l="1"/>
  <c r="AZ109" i="3"/>
  <c r="AZ108" i="3"/>
  <c r="AZ107" i="3"/>
  <c r="AZ106" i="3"/>
  <c r="X103" i="3"/>
  <c r="V103" i="3"/>
  <c r="T103" i="3"/>
  <c r="R103" i="3"/>
  <c r="AB101" i="3"/>
  <c r="AB98" i="3"/>
  <c r="Z98" i="3"/>
  <c r="AP94" i="3"/>
  <c r="AP103" i="3" s="1"/>
  <c r="AP104" i="3" s="1"/>
  <c r="AN94" i="3"/>
  <c r="AN103" i="3" s="1"/>
  <c r="AN104" i="3" s="1"/>
  <c r="AH94" i="3"/>
  <c r="AH103" i="3" s="1"/>
  <c r="AF94" i="3"/>
  <c r="AF103" i="3" s="1"/>
  <c r="AD94" i="3"/>
  <c r="W51" i="3" s="1"/>
  <c r="Z94" i="3"/>
  <c r="S50" i="3" s="1"/>
  <c r="AT53" i="3" s="1"/>
  <c r="AJ94" i="3"/>
  <c r="AJ103" i="3" s="1"/>
  <c r="AB94" i="3" l="1"/>
  <c r="Z103" i="3"/>
  <c r="AD103" i="3"/>
  <c r="BB55" i="3" l="1"/>
  <c r="W50" i="3"/>
  <c r="AA51" i="3" s="1"/>
  <c r="AL94" i="3"/>
  <c r="AL103" i="3" s="1"/>
  <c r="AB103" i="3"/>
  <c r="T44" i="3"/>
  <c r="AD33" i="3" l="1"/>
  <c r="AD32" i="3"/>
  <c r="Z34" i="3"/>
  <c r="V34" i="3"/>
  <c r="R34" i="3"/>
  <c r="N34" i="3"/>
  <c r="J34" i="3"/>
  <c r="F34" i="3"/>
  <c r="AD34" i="3" l="1"/>
</calcChain>
</file>

<file path=xl/sharedStrings.xml><?xml version="1.0" encoding="utf-8"?>
<sst xmlns="http://schemas.openxmlformats.org/spreadsheetml/2006/main" count="268" uniqueCount="176">
  <si>
    <t>МІНІСТЕРСТВО ОСВІТИ І НАУКИ УКРАЇНИ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</si>
  <si>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</si>
  <si>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</si>
  <si>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</si>
  <si>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</si>
  <si>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</si>
  <si>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</si>
  <si>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</si>
  <si>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</si>
  <si>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</si>
  <si>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</si>
  <si>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</si>
  <si>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Практика</t>
  </si>
  <si>
    <t>Державна атестація</t>
  </si>
  <si>
    <t>Канікули</t>
  </si>
  <si>
    <t>Разом</t>
  </si>
  <si>
    <t>4 АТЕСТАЦІЯ</t>
  </si>
  <si>
    <t>3 ПРАКТИКА</t>
  </si>
  <si>
    <t>Назва практики</t>
  </si>
  <si>
    <t>Форма   державної атестації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</si>
  <si>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</si>
  <si>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</si>
  <si>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</si>
  <si>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</si>
  <si>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</si>
  <si>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</si>
  <si>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</si>
  <si>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</si>
  <si>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</si>
  <si>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</si>
  <si>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</si>
  <si>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</si>
  <si>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</si>
  <si>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</si>
  <si>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</si>
  <si>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Загальна кількість екзаменів:</t>
  </si>
  <si>
    <t>Загальна кількість заліків:</t>
  </si>
  <si>
    <t>Загальна кількість курсових робіт:</t>
  </si>
  <si>
    <t>Всього</t>
  </si>
  <si>
    <t>Практичні</t>
  </si>
  <si>
    <t>Переддипломна практика</t>
  </si>
  <si>
    <t>Теоретич-не навчання</t>
  </si>
  <si>
    <t>Екзамена-ційна    сесія</t>
  </si>
  <si>
    <t>Т</t>
  </si>
  <si>
    <t>переддипломна практика</t>
  </si>
  <si>
    <t>ДА</t>
  </si>
  <si>
    <t>державна атестація</t>
  </si>
  <si>
    <t>ТЗ</t>
  </si>
  <si>
    <t xml:space="preserve"> -</t>
  </si>
  <si>
    <t>заліковий тиждень</t>
  </si>
  <si>
    <t>Разом:</t>
  </si>
  <si>
    <t>ПП</t>
  </si>
  <si>
    <t>РАЗОМ:</t>
  </si>
  <si>
    <t>Тижнів</t>
  </si>
  <si>
    <t>Шифр дисципліни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</si>
  <si>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</si>
  <si>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</si>
  <si>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</si>
  <si>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</si>
  <si>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Переддипломна</t>
  </si>
  <si>
    <t>НАЙМЕНУВАННЯ НАВЧАЛЬНИХ ГРУП</t>
  </si>
  <si>
    <t>5 СТРУКТУРА НАВЧАЛЬНОГО ПЛАНУ (% від загальної кількості годин)</t>
  </si>
  <si>
    <t>Виконання кваліфіка-ційної роботи</t>
  </si>
  <si>
    <t>УХВАЛЕНО: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</si>
  <si>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</si>
  <si>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</si>
  <si>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</si>
  <si>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</si>
  <si>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</si>
  <si>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М</t>
  </si>
  <si>
    <t>виконання магістерської роботи</t>
  </si>
  <si>
    <t>Захист магістерської роботи</t>
  </si>
  <si>
    <t>Методологія наукових досліджень</t>
  </si>
  <si>
    <t>Загальна кількість магістерських робіт:</t>
  </si>
  <si>
    <t>Виконання магістерської роботи</t>
  </si>
  <si>
    <t>Математичне моделювання енергетичних процесів</t>
  </si>
  <si>
    <t>Рівень вищої освіти: другий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</si>
  <si>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</si>
  <si>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</si>
  <si>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</si>
  <si>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</si>
  <si>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</si>
  <si>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</si>
  <si>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</si>
  <si>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</si>
  <si>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</si>
  <si>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</si>
  <si>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</si>
  <si>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</si>
  <si>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Загальна кількість дисциплін:</t>
  </si>
  <si>
    <t>ЗАГАЛОМ ЗА 1 РІК ТА 4 МІСЯЦІ</t>
  </si>
  <si>
    <t>ДЕРЖАВНИЙ УНІВЕРСИТЕТ ІНФРАСТРУКТУРИ ТА ТЕХНОЛОГІЙ</t>
  </si>
  <si>
    <t>КИЇВСЬКИЙ ІНСТИТУТ ВОДНОГО ТРАНСПОРТУ</t>
  </si>
  <si>
    <t>Ступінь вищої освіти: МАГІСТР</t>
  </si>
  <si>
    <t>Декан</t>
  </si>
  <si>
    <t>ІМЕНІ ГЕТЬМАНА ПЕТРА КОНАШЕВИЧА-САГАЙДАЧНОГО</t>
  </si>
  <si>
    <t>6.3 ДЕРЖАВНА АТЕСТАЦІЯ</t>
  </si>
  <si>
    <t>ВВЕДЕНИЙ В ДІЮ:</t>
  </si>
  <si>
    <t>Ректор ДУІТ</t>
  </si>
  <si>
    <t>Н.С.Брайковська</t>
  </si>
  <si>
    <t xml:space="preserve">1. ОБОВЯЗКОВІ ДИСЦИПЛІНИ </t>
  </si>
  <si>
    <t>2. ВИБІРКОВІ ДИСЦИПЛІНИ</t>
  </si>
  <si>
    <t>ЗАГАЛЬНА ЧАСТКА                                                                  АУДИТОРНОГО НАВАНТАЖЕННЯ, (без дипл. роб.)%</t>
  </si>
  <si>
    <t>ВИКОНАННЯ МАГІСТЕРСЬКОЇ РОБОТИ</t>
  </si>
  <si>
    <t>3 ПРАКТИКА ОБОВЯЗКОВА</t>
  </si>
  <si>
    <t>4. ПРАКТИКА ЗА ВИБОРОМ</t>
  </si>
  <si>
    <t>Сторінка 2</t>
  </si>
  <si>
    <t>Розподіл годин за тиждень</t>
  </si>
  <si>
    <t>РГР</t>
  </si>
  <si>
    <t>Курсові роботи</t>
  </si>
  <si>
    <t>16 тижнів</t>
  </si>
  <si>
    <t>6.1 ОБОВ'ЯЗКОВІ ДИСЦИПЛІНИ (ОБОВ`ЯЗКОВІ НОРМАТИВНІ КОМПОНЕНТИ ОСВІТНЬОЇ ПРОГРАМИ)</t>
  </si>
  <si>
    <t>ОК1</t>
  </si>
  <si>
    <t>ОК2</t>
  </si>
  <si>
    <t>ОК3</t>
  </si>
  <si>
    <t>ОК4</t>
  </si>
  <si>
    <t>ОК5</t>
  </si>
  <si>
    <t>ОК6</t>
  </si>
  <si>
    <t>ОК7</t>
  </si>
  <si>
    <t>ОК8</t>
  </si>
  <si>
    <t>ОК9</t>
  </si>
  <si>
    <t xml:space="preserve">Загалом: </t>
  </si>
  <si>
    <t>6.2 РЕКОМЕНДОВАНІ ВИБІРКОВІ ДИСЦИПЛІНИ (ВИБІРКОВІ КОМПОНЕНТИ ОСВІТНЬОЇ ПРОГРАМИ)</t>
  </si>
  <si>
    <t>ВБ</t>
  </si>
  <si>
    <t>ЗАГАЛЬНИЙ ОБСЯГ ВИБІРКОВИХ КОМПОНЕНТ, НЕ БІЛЬШЕ:</t>
  </si>
  <si>
    <t>ЗАГАЛЬНИЙ ОБСЯГ ЗА 1 РІК ТА 4 МІСЯЦІ ЗА СПЕЦІАЛІЗАЦІЄЮ: "УПРАВЛІННЯ СУДНОВИМИ ТЕХНІЧНИМИ СИСИТЕМАМИ ТА КОМПЛЕКСАМИ":</t>
  </si>
  <si>
    <t>1 лекційний семестр</t>
  </si>
  <si>
    <t>2 семестр практ-екз.</t>
  </si>
  <si>
    <t>3 семестр практичний</t>
  </si>
  <si>
    <t>18 тижнів</t>
  </si>
  <si>
    <t>Загальна кількість годин на тиждень:</t>
  </si>
  <si>
    <t>ЗАТВЕРДЖЕНИЙ:</t>
  </si>
  <si>
    <t>Строк навчання: 1 рік 4 міс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</si>
  <si>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</si>
  <si>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факультету експлуатації технічних систем на водному транспорті</t>
  </si>
  <si>
    <t>к.т.н.</t>
  </si>
  <si>
    <t xml:space="preserve">Вченою радою ДУІТ </t>
  </si>
  <si>
    <t xml:space="preserve">з 01.09.2022 р.
Нак.№021-04-304/з 
від 28.05.2021
Нак.№021-04-304/з 
від 28.05.2021
</t>
  </si>
  <si>
    <t>Нак.№55/04-02.1</t>
  </si>
  <si>
    <t>Інтелектуальна власність</t>
  </si>
  <si>
    <t>Ділова та наукова англійська мова</t>
  </si>
  <si>
    <t>1</t>
  </si>
  <si>
    <t>Теорія ймовірності та математична статистика</t>
  </si>
  <si>
    <t>Оптимізація та математичні методи прийняття рішень</t>
  </si>
  <si>
    <t>Ергономіка на водному транспорті</t>
  </si>
  <si>
    <t>Комерційний менеджмент водного транспорту</t>
  </si>
  <si>
    <t>ОК10</t>
  </si>
  <si>
    <t>Технічний, класифікаційний та судноплавний нагляд</t>
  </si>
  <si>
    <t>ОК11</t>
  </si>
  <si>
    <t>Технічний менеджмент водного транспорту</t>
  </si>
  <si>
    <t>ОК12</t>
  </si>
  <si>
    <t>ОК13</t>
  </si>
  <si>
    <t>Менеджмент якості</t>
  </si>
  <si>
    <t>ОК14</t>
  </si>
  <si>
    <t>Профдобір операторів енергетичних комплексів</t>
  </si>
  <si>
    <t>ОК15</t>
  </si>
  <si>
    <t>Міжнародні документи з охорони праці у судноплавстві</t>
  </si>
  <si>
    <t>ОК16</t>
  </si>
  <si>
    <t>Розподіл за курсами</t>
  </si>
  <si>
    <t>Протокол № 6 від 31.05.2022 р.</t>
  </si>
  <si>
    <t>Протокол № 9 від 18.04.2022 р.</t>
  </si>
  <si>
    <t>Форма навчання: ЗАОЧНА</t>
  </si>
  <si>
    <t>Галузь знань: 14 Електрична інженерія</t>
  </si>
  <si>
    <t>Спеціальність: 142 Енергетичне машинобудування</t>
  </si>
  <si>
    <t>ОПП: Суднові холодильні машини і установки</t>
  </si>
  <si>
    <t>Діагностика та надійність суднових холодильних машин та установок</t>
  </si>
  <si>
    <t>Проектування, монтаж, ремонт та тех обслуговування холодильного обладнання</t>
  </si>
  <si>
    <t>Професор каф. СЕУДМЕ</t>
  </si>
  <si>
    <t>д.т.н.,Дубинець О І.</t>
  </si>
  <si>
    <t>НП-142ЕМ-СХМУ-М-02-2023</t>
  </si>
  <si>
    <t>ОПП "СУДНОВІ ХОЛОДИЛЬНІ МАШИНИ І УСТАНОВКИ"</t>
  </si>
  <si>
    <t xml:space="preserve">ОПП "СУДНОВІ ХОЛОДИЛЬНІ МАШИНИ І УСТАНОВКИ"                                       </t>
  </si>
  <si>
    <t xml:space="preserve">Вибіркові предмети </t>
  </si>
  <si>
    <t>9 тижнів</t>
  </si>
  <si>
    <t>5. ПЕРШИЙ КУРС (разом з переддипл. практ)</t>
  </si>
  <si>
    <t xml:space="preserve">6. ДРУГИЙ КУРС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</si>
</sst>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9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4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 textRotation="90" wrapText="1"/>
    </xf>
    <xf numFmtId="0" fontId="12" fillId="0" borderId="0" xfId="0" applyFont="1"/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" fillId="0" borderId="10" xfId="0" applyFont="1" applyFill="1" applyBorder="1"/>
    <xf numFmtId="0" fontId="3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4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textRotation="89" wrapText="1"/>
    </xf>
    <xf numFmtId="0" fontId="3" fillId="0" borderId="21" xfId="0" applyFont="1" applyBorder="1" applyAlignment="1">
      <alignment horizontal="center" textRotation="89" wrapText="1"/>
    </xf>
    <xf numFmtId="0" fontId="3" fillId="0" borderId="25" xfId="0" applyFont="1" applyBorder="1" applyAlignment="1">
      <alignment horizontal="center" textRotation="89" wrapText="1"/>
    </xf>
    <xf numFmtId="0" fontId="3" fillId="0" borderId="32" xfId="0" applyFont="1" applyBorder="1" applyAlignment="1">
      <alignment horizontal="center" textRotation="89"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31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3" fillId="0" borderId="1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30" xfId="0" applyFont="1" applyBorder="1" applyAlignment="1">
      <alignment horizontal="center" textRotation="90" wrapText="1"/>
    </xf>
    <xf numFmtId="0" fontId="3" fillId="0" borderId="25" xfId="0" applyFont="1" applyBorder="1" applyAlignment="1">
      <alignment horizontal="center" textRotation="90" wrapText="1"/>
    </xf>
    <xf numFmtId="0" fontId="3" fillId="0" borderId="14" xfId="0" applyFont="1" applyBorder="1" applyAlignment="1">
      <alignment horizontal="center" textRotation="89" wrapText="1"/>
    </xf>
    <xf numFmtId="0" fontId="3" fillId="0" borderId="15" xfId="0" applyFont="1" applyBorder="1" applyAlignment="1">
      <alignment horizontal="center" textRotation="89" wrapText="1"/>
    </xf>
    <xf numFmtId="0" fontId="3" fillId="0" borderId="19" xfId="0" applyFont="1" applyBorder="1" applyAlignment="1">
      <alignment horizontal="center" textRotation="89" wrapText="1"/>
    </xf>
    <xf numFmtId="0" fontId="3" fillId="0" borderId="30" xfId="0" applyFont="1" applyBorder="1" applyAlignment="1">
      <alignment horizontal="center" textRotation="89" wrapText="1"/>
    </xf>
    <xf numFmtId="14" fontId="2" fillId="0" borderId="46" xfId="0" applyNumberFormat="1" applyFont="1" applyBorder="1" applyAlignment="1">
      <alignment horizontal="left" vertical="center"/>
    </xf>
    <xf numFmtId="14" fontId="2" fillId="0" borderId="47" xfId="0" applyNumberFormat="1" applyFont="1" applyBorder="1" applyAlignment="1">
      <alignment horizontal="left" vertical="center"/>
    </xf>
    <xf numFmtId="14" fontId="2" fillId="0" borderId="48" xfId="0" applyNumberFormat="1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3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1" xfId="0" applyFont="1" applyBorder="1" applyAlignment="1">
      <alignment horizontal="center" textRotation="90" wrapText="1"/>
    </xf>
    <xf numFmtId="0" fontId="3" fillId="0" borderId="32" xfId="0" applyFont="1" applyBorder="1" applyAlignment="1">
      <alignment horizontal="center" textRotation="90" wrapText="1"/>
    </xf>
    <xf numFmtId="0" fontId="3" fillId="0" borderId="11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0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37" xfId="0" applyFont="1" applyBorder="1" applyAlignment="1">
      <alignment horizontal="center" textRotation="90" wrapText="1"/>
    </xf>
    <xf numFmtId="0" fontId="3" fillId="0" borderId="24" xfId="0" applyFont="1" applyBorder="1" applyAlignment="1">
      <alignment horizontal="center" textRotation="90" wrapText="1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/>
    </xf>
    <xf numFmtId="0" fontId="9" fillId="0" borderId="4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0" xfId="0" applyFont="1"/>
    <xf numFmtId="0" fontId="12" fillId="0" borderId="4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1" fillId="0" borderId="5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46" xfId="0" applyFont="1" applyBorder="1" applyAlignment="1">
      <alignment horizontal="right" vertical="center"/>
    </xf>
    <xf numFmtId="0" fontId="11" fillId="0" borderId="47" xfId="0" applyFont="1" applyBorder="1" applyAlignment="1">
      <alignment horizontal="right" vertical="center"/>
    </xf>
    <xf numFmtId="0" fontId="11" fillId="0" borderId="48" xfId="0" applyFont="1" applyBorder="1" applyAlignment="1">
      <alignment horizontal="right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3" xfId="0" applyFont="1" applyBorder="1" applyAlignment="1">
      <alignment horizontal="right" vertical="center"/>
    </xf>
    <xf numFmtId="0" fontId="11" fillId="0" borderId="37" xfId="0" applyFont="1" applyBorder="1" applyAlignment="1">
      <alignment horizontal="right" vertical="center"/>
    </xf>
    <xf numFmtId="0" fontId="11" fillId="0" borderId="33" xfId="0" applyFont="1" applyBorder="1" applyAlignment="1">
      <alignment horizontal="right" vertical="center"/>
    </xf>
    <xf numFmtId="1" fontId="2" fillId="0" borderId="46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textRotation="90" wrapText="1"/>
    </xf>
    <xf numFmtId="0" fontId="3" fillId="0" borderId="31" xfId="0" applyFont="1" applyBorder="1" applyAlignment="1">
      <alignment horizontal="center" textRotation="90" wrapText="1"/>
    </xf>
    <xf numFmtId="0" fontId="3" fillId="0" borderId="14" xfId="0" applyFont="1" applyBorder="1" applyAlignment="1">
      <alignment horizontal="center" vertical="center" textRotation="89" wrapText="1"/>
    </xf>
    <xf numFmtId="0" fontId="3" fillId="0" borderId="31" xfId="0" applyFont="1" applyBorder="1" applyAlignment="1">
      <alignment horizontal="center" vertical="center" textRotation="89" wrapText="1"/>
    </xf>
    <xf numFmtId="0" fontId="3" fillId="0" borderId="19" xfId="0" applyFont="1" applyBorder="1" applyAlignment="1">
      <alignment horizontal="center" vertical="center" textRotation="89" wrapText="1"/>
    </xf>
    <xf numFmtId="0" fontId="3" fillId="0" borderId="21" xfId="0" applyFont="1" applyBorder="1" applyAlignment="1">
      <alignment horizontal="center" vertical="center" textRotation="89" wrapText="1"/>
    </xf>
    <xf numFmtId="0" fontId="3" fillId="0" borderId="30" xfId="0" applyFont="1" applyBorder="1" applyAlignment="1">
      <alignment horizontal="center" vertical="center" textRotation="89" wrapText="1"/>
    </xf>
    <xf numFmtId="0" fontId="3" fillId="0" borderId="32" xfId="0" applyFont="1" applyBorder="1" applyAlignment="1">
      <alignment horizontal="center" vertical="center" textRotation="89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46" xfId="0" applyFont="1" applyBorder="1" applyAlignment="1">
      <alignment horizontal="right" vertical="center" wrapText="1"/>
    </xf>
    <xf numFmtId="0" fontId="2" fillId="0" borderId="47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right" vertical="center" wrapText="1"/>
    </xf>
    <xf numFmtId="0" fontId="3" fillId="0" borderId="46" xfId="0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0" fontId="3" fillId="0" borderId="48" xfId="0" applyFont="1" applyBorder="1" applyAlignment="1">
      <alignment horizontal="right" vertical="center"/>
    </xf>
    <xf numFmtId="0" fontId="3" fillId="0" borderId="49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4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15" fillId="0" borderId="4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5" fillId="0" borderId="51" xfId="0" applyNumberFormat="1" applyFont="1" applyBorder="1" applyAlignment="1">
      <alignment horizontal="center" vertical="center"/>
    </xf>
    <xf numFmtId="1" fontId="15" fillId="0" borderId="17" xfId="0" applyNumberFormat="1" applyFont="1" applyBorder="1" applyAlignment="1">
      <alignment horizontal="center" vertical="center"/>
    </xf>
    <xf numFmtId="1" fontId="15" fillId="0" borderId="52" xfId="0" applyNumberFormat="1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4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6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2" fillId="0" borderId="38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3" fillId="0" borderId="46" xfId="0" applyFont="1" applyBorder="1" applyAlignment="1">
      <alignment horizontal="right" vertical="center" wrapText="1"/>
    </xf>
    <xf numFmtId="0" fontId="3" fillId="0" borderId="47" xfId="0" applyFont="1" applyBorder="1" applyAlignment="1">
      <alignment horizontal="right" vertical="center" wrapText="1"/>
    </xf>
    <xf numFmtId="0" fontId="3" fillId="0" borderId="48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11" fillId="0" borderId="34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15" fillId="0" borderId="23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3" fillId="0" borderId="46" xfId="0" applyFont="1" applyBorder="1" applyAlignment="1">
      <alignment horizontal="left" vertical="center" readingOrder="1"/>
    </xf>
    <xf numFmtId="0" fontId="3" fillId="0" borderId="47" xfId="0" applyFont="1" applyBorder="1" applyAlignment="1">
      <alignment horizontal="left" vertical="center" readingOrder="1"/>
    </xf>
    <xf numFmtId="0" fontId="3" fillId="0" borderId="48" xfId="0" applyFont="1" applyBorder="1" applyAlignment="1">
      <alignment horizontal="left" vertical="center" readingOrder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1" fontId="3" fillId="0" borderId="48" xfId="0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26" xfId="0" applyFont="1" applyBorder="1" applyAlignment="1">
      <alignment horizontal="center" textRotation="90" wrapText="1"/>
    </xf>
    <xf numFmtId="0" fontId="3" fillId="0" borderId="46" xfId="0" applyFont="1" applyBorder="1" applyAlignment="1">
      <alignment horizontal="right" wrapText="1"/>
    </xf>
    <xf numFmtId="0" fontId="3" fillId="0" borderId="47" xfId="0" applyFont="1" applyBorder="1" applyAlignment="1">
      <alignment horizontal="right" wrapText="1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4" fillId="0" borderId="14" xfId="0" applyFont="1" applyFill="1" applyBorder="1" applyAlignment="1">
      <alignment horizontal="left" wrapText="1"/>
    </xf>
    <xf numFmtId="0" fontId="14" fillId="0" borderId="15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left" wrapText="1"/>
    </xf>
    <xf numFmtId="0" fontId="3" fillId="0" borderId="46" xfId="0" applyFont="1" applyFill="1" applyBorder="1" applyAlignment="1">
      <alignment horizontal="right" wrapText="1"/>
    </xf>
    <xf numFmtId="0" fontId="3" fillId="0" borderId="47" xfId="0" applyFont="1" applyFill="1" applyBorder="1" applyAlignment="1">
      <alignment horizontal="right" wrapText="1"/>
    </xf>
    <xf numFmtId="0" fontId="3" fillId="0" borderId="48" xfId="0" applyFont="1" applyFill="1" applyBorder="1" applyAlignment="1">
      <alignment horizontal="right" wrapText="1"/>
    </xf>
    <xf numFmtId="0" fontId="3" fillId="0" borderId="47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4" fillId="0" borderId="34" xfId="0" applyFont="1" applyBorder="1" applyAlignment="1">
      <alignment horizontal="left" wrapText="1"/>
    </xf>
    <xf numFmtId="0" fontId="14" fillId="0" borderId="35" xfId="0" applyFont="1" applyBorder="1" applyAlignment="1">
      <alignment horizontal="left" wrapText="1"/>
    </xf>
    <xf numFmtId="0" fontId="14" fillId="0" borderId="38" xfId="0" applyFont="1" applyBorder="1" applyAlignment="1">
      <alignment horizontal="left" wrapText="1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14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6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49"/>
  <sheetViews>
    <sheetView tabSelected="1" showWhiteSpace="0" topLeftCell="A109" workbookViewId="0">
      <selection activeCell="AX124" sqref="AX124"/>
    </sheetView>
  </sheetViews>
  <sheetFormatPr defaultRowHeight="15" x14ac:dyDescent="0.25"/>
  <cols>
    <col min="1" max="1" width="18.7109375" style="10" customWidth="1"/>
    <col min="2" max="2" width="2.7109375" style="10" customWidth="1"/>
    <col min="3" max="54" width="2.7109375" style="11" customWidth="1"/>
    <col min="55" max="55" width="3" style="11" customWidth="1"/>
    <col min="56" max="56" width="9.140625" style="10"/>
  </cols>
  <sheetData>
    <row r="1" spans="2:55" x14ac:dyDescent="0.25"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8" t="s">
        <v>0</v>
      </c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7" t="s">
        <v>9</v>
      </c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</row>
    <row r="2" spans="2:55" x14ac:dyDescent="0.25">
      <c r="B2" s="208" t="s">
        <v>91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</row>
    <row r="3" spans="2:55" x14ac:dyDescent="0.25">
      <c r="P3" s="208" t="s">
        <v>92</v>
      </c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</row>
    <row r="4" spans="2:55" x14ac:dyDescent="0.25">
      <c r="P4" s="208" t="s">
        <v>95</v>
      </c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</row>
    <row r="5" spans="2:55" x14ac:dyDescent="0.25"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</row>
    <row r="6" spans="2:55" x14ac:dyDescent="0.25"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</row>
    <row r="7" spans="2:55" x14ac:dyDescent="0.25"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2:55" x14ac:dyDescent="0.25"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</row>
    <row r="9" spans="2:55" ht="18.75" x14ac:dyDescent="0.25">
      <c r="P9" s="209" t="s">
        <v>27</v>
      </c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</row>
    <row r="10" spans="2:55" ht="15" customHeight="1" x14ac:dyDescent="0.25"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</row>
    <row r="11" spans="2:55" x14ac:dyDescent="0.25">
      <c r="P11" s="201" t="s">
        <v>169</v>
      </c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</row>
    <row r="12" spans="2:55" x14ac:dyDescent="0.25"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</row>
    <row r="13" spans="2:55" x14ac:dyDescent="0.25">
      <c r="B13" s="200" t="s">
        <v>131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1" t="s">
        <v>162</v>
      </c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2" t="s">
        <v>97</v>
      </c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</row>
    <row r="14" spans="2:55" x14ac:dyDescent="0.25">
      <c r="B14" s="203" t="s">
        <v>98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1" t="s">
        <v>163</v>
      </c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4" t="s">
        <v>137</v>
      </c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</row>
    <row r="15" spans="2:55" x14ac:dyDescent="0.25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59"/>
      <c r="AR15" s="59"/>
      <c r="AS15" s="428" t="s">
        <v>138</v>
      </c>
      <c r="AT15" s="428"/>
      <c r="AU15" s="428"/>
      <c r="AV15" s="428"/>
      <c r="AW15" s="428"/>
      <c r="AX15" s="428"/>
      <c r="AY15" s="428"/>
      <c r="AZ15" s="428"/>
      <c r="BA15" s="428"/>
      <c r="BB15" s="428"/>
      <c r="BC15" s="428"/>
    </row>
    <row r="16" spans="2:55" x14ac:dyDescent="0.25"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57"/>
      <c r="P16" s="201" t="s">
        <v>164</v>
      </c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57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</row>
    <row r="17" spans="2:55" x14ac:dyDescent="0.25">
      <c r="B17" s="205" t="s">
        <v>99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1" t="s">
        <v>76</v>
      </c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199" t="s">
        <v>132</v>
      </c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</row>
    <row r="18" spans="2:55" x14ac:dyDescent="0.25">
      <c r="B18" s="426">
        <v>44713</v>
      </c>
      <c r="C18" s="427"/>
      <c r="D18" s="427"/>
      <c r="E18" s="427"/>
      <c r="F18" s="427"/>
      <c r="G18" s="427"/>
      <c r="H18" s="427"/>
      <c r="I18" s="427"/>
      <c r="J18" s="427"/>
      <c r="K18" s="427"/>
      <c r="L18" s="427"/>
      <c r="M18" s="427"/>
      <c r="N18" s="427"/>
      <c r="O18" s="427"/>
      <c r="P18" s="201" t="s">
        <v>93</v>
      </c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199" t="s">
        <v>161</v>
      </c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</row>
    <row r="19" spans="2:55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</row>
    <row r="20" spans="2:55" x14ac:dyDescent="0.25"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</row>
    <row r="21" spans="2:55" ht="15.75" thickBot="1" x14ac:dyDescent="0.3">
      <c r="B21" s="185" t="s">
        <v>10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</row>
    <row r="22" spans="2:55" ht="15.75" thickBot="1" x14ac:dyDescent="0.3">
      <c r="B22" s="224" t="s">
        <v>11</v>
      </c>
      <c r="C22" s="225"/>
      <c r="D22" s="168" t="s">
        <v>77</v>
      </c>
      <c r="E22" s="169"/>
      <c r="F22" s="169"/>
      <c r="G22" s="169"/>
      <c r="H22" s="170"/>
      <c r="I22" s="168" t="s">
        <v>78</v>
      </c>
      <c r="J22" s="169"/>
      <c r="K22" s="169"/>
      <c r="L22" s="170"/>
      <c r="M22" s="168" t="s">
        <v>79</v>
      </c>
      <c r="N22" s="169"/>
      <c r="O22" s="169"/>
      <c r="P22" s="170"/>
      <c r="Q22" s="168" t="s">
        <v>80</v>
      </c>
      <c r="R22" s="169"/>
      <c r="S22" s="169"/>
      <c r="T22" s="169"/>
      <c r="U22" s="170"/>
      <c r="V22" s="168" t="s">
        <v>81</v>
      </c>
      <c r="W22" s="169"/>
      <c r="X22" s="169"/>
      <c r="Y22" s="170"/>
      <c r="Z22" s="168" t="s">
        <v>82</v>
      </c>
      <c r="AA22" s="169"/>
      <c r="AB22" s="169"/>
      <c r="AC22" s="170"/>
      <c r="AD22" s="168" t="s">
        <v>83</v>
      </c>
      <c r="AE22" s="169"/>
      <c r="AF22" s="169"/>
      <c r="AG22" s="169"/>
      <c r="AH22" s="170"/>
      <c r="AI22" s="168" t="s">
        <v>84</v>
      </c>
      <c r="AJ22" s="169"/>
      <c r="AK22" s="169"/>
      <c r="AL22" s="170"/>
      <c r="AM22" s="168" t="s">
        <v>85</v>
      </c>
      <c r="AN22" s="169"/>
      <c r="AO22" s="169"/>
      <c r="AP22" s="170"/>
      <c r="AQ22" s="168" t="s">
        <v>86</v>
      </c>
      <c r="AR22" s="169"/>
      <c r="AS22" s="169"/>
      <c r="AT22" s="169"/>
      <c r="AU22" s="170"/>
      <c r="AV22" s="168" t="s">
        <v>87</v>
      </c>
      <c r="AW22" s="169"/>
      <c r="AX22" s="169"/>
      <c r="AY22" s="170"/>
      <c r="AZ22" s="168" t="s">
        <v>88</v>
      </c>
      <c r="BA22" s="169"/>
      <c r="BB22" s="169"/>
      <c r="BC22" s="170"/>
    </row>
    <row r="23" spans="2:55" ht="15.75" thickBot="1" x14ac:dyDescent="0.3">
      <c r="B23" s="226"/>
      <c r="C23" s="227"/>
      <c r="D23" s="17">
        <v>1</v>
      </c>
      <c r="E23" s="18">
        <v>2</v>
      </c>
      <c r="F23" s="18">
        <v>3</v>
      </c>
      <c r="G23" s="18">
        <v>4</v>
      </c>
      <c r="H23" s="19">
        <v>5</v>
      </c>
      <c r="I23" s="17">
        <v>6</v>
      </c>
      <c r="J23" s="18">
        <v>7</v>
      </c>
      <c r="K23" s="18">
        <v>8</v>
      </c>
      <c r="L23" s="19">
        <v>9</v>
      </c>
      <c r="M23" s="17">
        <v>10</v>
      </c>
      <c r="N23" s="18">
        <v>11</v>
      </c>
      <c r="O23" s="18">
        <v>12</v>
      </c>
      <c r="P23" s="19">
        <v>13</v>
      </c>
      <c r="Q23" s="17">
        <v>14</v>
      </c>
      <c r="R23" s="18">
        <v>15</v>
      </c>
      <c r="S23" s="18">
        <v>16</v>
      </c>
      <c r="T23" s="18">
        <v>17</v>
      </c>
      <c r="U23" s="19">
        <v>18</v>
      </c>
      <c r="V23" s="17">
        <v>19</v>
      </c>
      <c r="W23" s="18">
        <v>20</v>
      </c>
      <c r="X23" s="18">
        <v>21</v>
      </c>
      <c r="Y23" s="19">
        <v>22</v>
      </c>
      <c r="Z23" s="17">
        <v>23</v>
      </c>
      <c r="AA23" s="18">
        <v>24</v>
      </c>
      <c r="AB23" s="18">
        <v>25</v>
      </c>
      <c r="AC23" s="19">
        <v>26</v>
      </c>
      <c r="AD23" s="17">
        <v>27</v>
      </c>
      <c r="AE23" s="18">
        <v>28</v>
      </c>
      <c r="AF23" s="18">
        <v>29</v>
      </c>
      <c r="AG23" s="18">
        <v>30</v>
      </c>
      <c r="AH23" s="19">
        <v>31</v>
      </c>
      <c r="AI23" s="17">
        <v>32</v>
      </c>
      <c r="AJ23" s="18">
        <v>33</v>
      </c>
      <c r="AK23" s="18">
        <v>34</v>
      </c>
      <c r="AL23" s="19">
        <v>35</v>
      </c>
      <c r="AM23" s="17">
        <v>36</v>
      </c>
      <c r="AN23" s="18">
        <v>37</v>
      </c>
      <c r="AO23" s="18">
        <v>38</v>
      </c>
      <c r="AP23" s="19">
        <v>39</v>
      </c>
      <c r="AQ23" s="17">
        <v>40</v>
      </c>
      <c r="AR23" s="18">
        <v>41</v>
      </c>
      <c r="AS23" s="18">
        <v>42</v>
      </c>
      <c r="AT23" s="18">
        <v>43</v>
      </c>
      <c r="AU23" s="19">
        <v>44</v>
      </c>
      <c r="AV23" s="17">
        <v>45</v>
      </c>
      <c r="AW23" s="18">
        <v>46</v>
      </c>
      <c r="AX23" s="18">
        <v>47</v>
      </c>
      <c r="AY23" s="19">
        <v>48</v>
      </c>
      <c r="AZ23" s="17">
        <v>49</v>
      </c>
      <c r="BA23" s="18">
        <v>50</v>
      </c>
      <c r="BB23" s="18">
        <v>51</v>
      </c>
      <c r="BC23" s="19">
        <v>52</v>
      </c>
    </row>
    <row r="24" spans="2:55" x14ac:dyDescent="0.25">
      <c r="B24" s="224">
        <v>1</v>
      </c>
      <c r="C24" s="225"/>
      <c r="D24" s="20" t="s">
        <v>43</v>
      </c>
      <c r="E24" s="21" t="s">
        <v>43</v>
      </c>
      <c r="F24" s="21" t="s">
        <v>43</v>
      </c>
      <c r="G24" s="21" t="s">
        <v>21</v>
      </c>
      <c r="H24" s="429" t="s">
        <v>21</v>
      </c>
      <c r="I24" s="20" t="s">
        <v>43</v>
      </c>
      <c r="J24" s="21" t="s">
        <v>43</v>
      </c>
      <c r="K24" s="21" t="s">
        <v>43</v>
      </c>
      <c r="L24" s="429" t="s">
        <v>43</v>
      </c>
      <c r="M24" s="20" t="s">
        <v>43</v>
      </c>
      <c r="N24" s="21" t="s">
        <v>43</v>
      </c>
      <c r="O24" s="21" t="s">
        <v>43</v>
      </c>
      <c r="P24" s="429" t="s">
        <v>43</v>
      </c>
      <c r="Q24" s="20" t="s">
        <v>43</v>
      </c>
      <c r="R24" s="21" t="s">
        <v>43</v>
      </c>
      <c r="S24" s="21" t="s">
        <v>43</v>
      </c>
      <c r="T24" s="21" t="s">
        <v>43</v>
      </c>
      <c r="U24" s="429" t="s">
        <v>43</v>
      </c>
      <c r="V24" s="20" t="s">
        <v>43</v>
      </c>
      <c r="W24" s="21" t="s">
        <v>43</v>
      </c>
      <c r="X24" s="21" t="s">
        <v>43</v>
      </c>
      <c r="Y24" s="429" t="s">
        <v>43</v>
      </c>
      <c r="Z24" s="20" t="s">
        <v>43</v>
      </c>
      <c r="AA24" s="21" t="s">
        <v>43</v>
      </c>
      <c r="AB24" s="21" t="s">
        <v>43</v>
      </c>
      <c r="AC24" s="429" t="s">
        <v>43</v>
      </c>
      <c r="AD24" s="20" t="s">
        <v>43</v>
      </c>
      <c r="AE24" s="21" t="s">
        <v>43</v>
      </c>
      <c r="AF24" s="21" t="s">
        <v>43</v>
      </c>
      <c r="AG24" s="21" t="s">
        <v>43</v>
      </c>
      <c r="AH24" s="429" t="s">
        <v>43</v>
      </c>
      <c r="AI24" s="20" t="s">
        <v>43</v>
      </c>
      <c r="AJ24" s="21" t="s">
        <v>43</v>
      </c>
      <c r="AK24" s="21" t="s">
        <v>21</v>
      </c>
      <c r="AL24" s="429" t="s">
        <v>21</v>
      </c>
      <c r="AM24" s="20" t="s">
        <v>21</v>
      </c>
      <c r="AN24" s="21" t="s">
        <v>43</v>
      </c>
      <c r="AO24" s="21" t="s">
        <v>43</v>
      </c>
      <c r="AP24" s="429" t="s">
        <v>20</v>
      </c>
      <c r="AQ24" s="20" t="s">
        <v>20</v>
      </c>
      <c r="AR24" s="21" t="s">
        <v>20</v>
      </c>
      <c r="AS24" s="21" t="s">
        <v>20</v>
      </c>
      <c r="AT24" s="430" t="s">
        <v>20</v>
      </c>
      <c r="AU24" s="429" t="s">
        <v>20</v>
      </c>
      <c r="AV24" s="20" t="s">
        <v>51</v>
      </c>
      <c r="AW24" s="21" t="s">
        <v>51</v>
      </c>
      <c r="AX24" s="21" t="s">
        <v>51</v>
      </c>
      <c r="AY24" s="429" t="s">
        <v>51</v>
      </c>
      <c r="AZ24" s="20" t="s">
        <v>51</v>
      </c>
      <c r="BA24" s="21" t="s">
        <v>51</v>
      </c>
      <c r="BB24" s="21" t="s">
        <v>20</v>
      </c>
      <c r="BC24" s="429" t="s">
        <v>20</v>
      </c>
    </row>
    <row r="25" spans="2:55" ht="15.75" thickBot="1" x14ac:dyDescent="0.3">
      <c r="B25" s="431">
        <v>2</v>
      </c>
      <c r="C25" s="432"/>
      <c r="D25" s="22" t="s">
        <v>43</v>
      </c>
      <c r="E25" s="23" t="s">
        <v>43</v>
      </c>
      <c r="F25" s="23" t="s">
        <v>43</v>
      </c>
      <c r="G25" s="23" t="s">
        <v>43</v>
      </c>
      <c r="H25" s="24" t="s">
        <v>43</v>
      </c>
      <c r="I25" s="22" t="s">
        <v>43</v>
      </c>
      <c r="J25" s="23" t="s">
        <v>43</v>
      </c>
      <c r="K25" s="23" t="s">
        <v>43</v>
      </c>
      <c r="L25" s="24" t="s">
        <v>43</v>
      </c>
      <c r="M25" s="22" t="s">
        <v>21</v>
      </c>
      <c r="N25" s="23" t="s">
        <v>69</v>
      </c>
      <c r="O25" s="23" t="s">
        <v>69</v>
      </c>
      <c r="P25" s="24" t="s">
        <v>69</v>
      </c>
      <c r="Q25" s="22" t="s">
        <v>69</v>
      </c>
      <c r="R25" s="23" t="s">
        <v>69</v>
      </c>
      <c r="S25" s="23" t="s">
        <v>69</v>
      </c>
      <c r="T25" s="23" t="s">
        <v>69</v>
      </c>
      <c r="U25" s="24" t="s">
        <v>45</v>
      </c>
      <c r="V25" s="179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1"/>
    </row>
    <row r="26" spans="2:55" x14ac:dyDescent="0.25">
      <c r="B26" s="25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</row>
    <row r="27" spans="2:55" x14ac:dyDescent="0.25">
      <c r="B27" s="223" t="s">
        <v>22</v>
      </c>
      <c r="C27" s="223"/>
      <c r="D27" s="223"/>
      <c r="E27" s="223"/>
      <c r="F27" s="223"/>
      <c r="G27" s="223"/>
      <c r="H27" s="223"/>
      <c r="I27" s="223"/>
      <c r="J27" s="27"/>
      <c r="K27" s="25" t="s">
        <v>43</v>
      </c>
      <c r="L27" s="28" t="s">
        <v>23</v>
      </c>
      <c r="M27" s="27" t="s">
        <v>24</v>
      </c>
      <c r="N27" s="27"/>
      <c r="O27" s="27"/>
      <c r="P27" s="27"/>
      <c r="Q27" s="27"/>
      <c r="R27" s="27"/>
      <c r="S27" s="27"/>
      <c r="T27" s="25" t="s">
        <v>21</v>
      </c>
      <c r="U27" s="27" t="s">
        <v>23</v>
      </c>
      <c r="V27" s="27" t="s">
        <v>26</v>
      </c>
      <c r="X27" s="27"/>
      <c r="Y27" s="27"/>
      <c r="Z27" s="27"/>
      <c r="AA27" s="27"/>
      <c r="AB27" s="27"/>
      <c r="AC27" s="25" t="s">
        <v>47</v>
      </c>
      <c r="AD27" s="28" t="s">
        <v>23</v>
      </c>
      <c r="AE27" s="27" t="s">
        <v>49</v>
      </c>
      <c r="AG27" s="27"/>
      <c r="AH27" s="27"/>
      <c r="AI27" s="27"/>
      <c r="AJ27" s="27"/>
      <c r="AK27" s="25" t="s">
        <v>20</v>
      </c>
      <c r="AL27" s="28" t="s">
        <v>23</v>
      </c>
      <c r="AM27" s="27" t="s">
        <v>25</v>
      </c>
      <c r="AN27" s="28"/>
      <c r="AO27" s="28"/>
      <c r="AP27" s="28"/>
      <c r="AQ27" s="29" t="s">
        <v>51</v>
      </c>
      <c r="AR27" s="30" t="s">
        <v>23</v>
      </c>
      <c r="AS27" s="31" t="s">
        <v>44</v>
      </c>
      <c r="AT27" s="30"/>
      <c r="AU27" s="30"/>
      <c r="AV27" s="30"/>
      <c r="AW27" s="30"/>
      <c r="AX27" s="30"/>
      <c r="AY27" s="30"/>
      <c r="AZ27" s="30"/>
      <c r="BC27" s="28"/>
    </row>
    <row r="28" spans="2:55" x14ac:dyDescent="0.25">
      <c r="K28" s="29" t="s">
        <v>69</v>
      </c>
      <c r="L28" s="30" t="s">
        <v>48</v>
      </c>
      <c r="M28" s="31" t="s">
        <v>70</v>
      </c>
      <c r="N28" s="30"/>
      <c r="O28" s="30"/>
      <c r="P28" s="30"/>
      <c r="Q28" s="30"/>
      <c r="R28" s="30"/>
      <c r="S28" s="30"/>
      <c r="T28" s="32"/>
      <c r="U28" s="30"/>
      <c r="V28" s="30"/>
      <c r="Y28" s="25" t="s">
        <v>45</v>
      </c>
      <c r="Z28" s="27" t="s">
        <v>23</v>
      </c>
      <c r="AA28" s="27" t="s">
        <v>46</v>
      </c>
      <c r="AB28" s="28"/>
      <c r="AC28" s="28"/>
      <c r="AD28" s="28"/>
      <c r="AE28" s="28"/>
      <c r="AF28" s="28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2"/>
      <c r="AS28" s="30"/>
      <c r="AT28" s="30"/>
      <c r="AU28" s="30"/>
      <c r="AV28" s="30"/>
      <c r="AW28" s="30"/>
      <c r="AX28" s="30"/>
      <c r="AY28" s="30"/>
      <c r="AZ28" s="30"/>
      <c r="BA28" s="30"/>
    </row>
    <row r="29" spans="2:55" x14ac:dyDescent="0.25">
      <c r="K29" s="29"/>
      <c r="L29" s="30"/>
      <c r="M29" s="31"/>
      <c r="N29" s="30"/>
      <c r="O29" s="30"/>
      <c r="P29" s="30"/>
      <c r="Q29" s="30"/>
      <c r="R29" s="30"/>
      <c r="S29" s="30"/>
      <c r="T29" s="32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2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2"/>
      <c r="AS29" s="30"/>
      <c r="AT29" s="30"/>
      <c r="AU29" s="30"/>
      <c r="AV29" s="30"/>
      <c r="AW29" s="30"/>
      <c r="AX29" s="30"/>
      <c r="AY29" s="30"/>
      <c r="AZ29" s="30"/>
      <c r="BA29" s="30"/>
    </row>
    <row r="30" spans="2:55" ht="15.75" thickBot="1" x14ac:dyDescent="0.3">
      <c r="B30" s="185" t="s">
        <v>55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I30" s="233" t="s">
        <v>60</v>
      </c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3"/>
      <c r="BB30" s="233"/>
      <c r="BC30" s="233"/>
    </row>
    <row r="31" spans="2:55" ht="67.5" customHeight="1" thickBot="1" x14ac:dyDescent="0.3">
      <c r="B31" s="171" t="s">
        <v>11</v>
      </c>
      <c r="C31" s="172"/>
      <c r="D31" s="172"/>
      <c r="E31" s="173"/>
      <c r="F31" s="231" t="s">
        <v>41</v>
      </c>
      <c r="G31" s="172"/>
      <c r="H31" s="172"/>
      <c r="I31" s="232"/>
      <c r="J31" s="171" t="s">
        <v>42</v>
      </c>
      <c r="K31" s="172"/>
      <c r="L31" s="172"/>
      <c r="M31" s="173"/>
      <c r="N31" s="231" t="s">
        <v>12</v>
      </c>
      <c r="O31" s="172"/>
      <c r="P31" s="172"/>
      <c r="Q31" s="232"/>
      <c r="R31" s="171" t="s">
        <v>13</v>
      </c>
      <c r="S31" s="172"/>
      <c r="T31" s="172"/>
      <c r="U31" s="173"/>
      <c r="V31" s="231" t="s">
        <v>62</v>
      </c>
      <c r="W31" s="172"/>
      <c r="X31" s="172"/>
      <c r="Y31" s="232"/>
      <c r="Z31" s="171" t="s">
        <v>14</v>
      </c>
      <c r="AA31" s="172"/>
      <c r="AB31" s="172"/>
      <c r="AC31" s="173"/>
      <c r="AD31" s="231" t="s">
        <v>15</v>
      </c>
      <c r="AE31" s="172"/>
      <c r="AF31" s="172"/>
      <c r="AG31" s="173"/>
      <c r="AH31" s="33"/>
      <c r="AI31" s="378" t="s">
        <v>170</v>
      </c>
      <c r="AJ31" s="379"/>
      <c r="AK31" s="379"/>
      <c r="AL31" s="379"/>
      <c r="AM31" s="379"/>
      <c r="AN31" s="379"/>
      <c r="AO31" s="379"/>
      <c r="AP31" s="379"/>
      <c r="AQ31" s="379"/>
      <c r="AR31" s="379"/>
      <c r="AS31" s="379"/>
      <c r="AT31" s="379"/>
      <c r="AU31" s="379"/>
      <c r="AV31" s="379"/>
      <c r="AW31" s="379"/>
      <c r="AX31" s="379"/>
      <c r="AY31" s="379"/>
      <c r="AZ31" s="379"/>
      <c r="BA31" s="379"/>
      <c r="BB31" s="379"/>
      <c r="BC31" s="380"/>
    </row>
    <row r="32" spans="2:55" ht="30" customHeight="1" x14ac:dyDescent="0.25">
      <c r="B32" s="384">
        <v>1</v>
      </c>
      <c r="C32" s="385"/>
      <c r="D32" s="385"/>
      <c r="E32" s="386"/>
      <c r="F32" s="210">
        <v>33</v>
      </c>
      <c r="G32" s="211"/>
      <c r="H32" s="211"/>
      <c r="I32" s="218"/>
      <c r="J32" s="216">
        <v>5</v>
      </c>
      <c r="K32" s="211"/>
      <c r="L32" s="211"/>
      <c r="M32" s="212"/>
      <c r="N32" s="228">
        <v>6</v>
      </c>
      <c r="O32" s="229"/>
      <c r="P32" s="229"/>
      <c r="Q32" s="230"/>
      <c r="R32" s="216"/>
      <c r="S32" s="211"/>
      <c r="T32" s="211"/>
      <c r="U32" s="212"/>
      <c r="V32" s="210"/>
      <c r="W32" s="211"/>
      <c r="X32" s="211"/>
      <c r="Y32" s="218"/>
      <c r="Z32" s="216">
        <v>8</v>
      </c>
      <c r="AA32" s="211"/>
      <c r="AB32" s="211"/>
      <c r="AC32" s="212"/>
      <c r="AD32" s="210">
        <f>SUM(F32:AC32)</f>
        <v>52</v>
      </c>
      <c r="AE32" s="211"/>
      <c r="AF32" s="211"/>
      <c r="AG32" s="212"/>
      <c r="AH32" s="34"/>
      <c r="AI32" s="234"/>
      <c r="AJ32" s="235"/>
      <c r="AK32" s="235"/>
      <c r="AL32" s="235"/>
      <c r="AM32" s="235"/>
      <c r="AN32" s="235"/>
      <c r="AO32" s="236"/>
      <c r="AP32" s="234"/>
      <c r="AQ32" s="235"/>
      <c r="AR32" s="235"/>
      <c r="AS32" s="235"/>
      <c r="AT32" s="235"/>
      <c r="AU32" s="235"/>
      <c r="AV32" s="236"/>
      <c r="AW32" s="250"/>
      <c r="AX32" s="251"/>
      <c r="AY32" s="251"/>
      <c r="AZ32" s="251"/>
      <c r="BA32" s="251"/>
      <c r="BB32" s="251"/>
      <c r="BC32" s="252"/>
    </row>
    <row r="33" spans="2:55" ht="30" customHeight="1" thickBot="1" x14ac:dyDescent="0.3">
      <c r="B33" s="220">
        <v>2</v>
      </c>
      <c r="C33" s="221"/>
      <c r="D33" s="221"/>
      <c r="E33" s="222"/>
      <c r="F33" s="213">
        <v>9</v>
      </c>
      <c r="G33" s="214"/>
      <c r="H33" s="214"/>
      <c r="I33" s="219"/>
      <c r="J33" s="217">
        <v>1</v>
      </c>
      <c r="K33" s="214"/>
      <c r="L33" s="214"/>
      <c r="M33" s="215"/>
      <c r="N33" s="182"/>
      <c r="O33" s="183"/>
      <c r="P33" s="183"/>
      <c r="Q33" s="184"/>
      <c r="R33" s="217">
        <v>1</v>
      </c>
      <c r="S33" s="214"/>
      <c r="T33" s="214"/>
      <c r="U33" s="215"/>
      <c r="V33" s="213">
        <v>7</v>
      </c>
      <c r="W33" s="214"/>
      <c r="X33" s="214"/>
      <c r="Y33" s="219"/>
      <c r="Z33" s="217"/>
      <c r="AA33" s="214"/>
      <c r="AB33" s="214"/>
      <c r="AC33" s="215"/>
      <c r="AD33" s="213">
        <f t="shared" ref="AD33" si="0">SUM(F33:AC33)</f>
        <v>18</v>
      </c>
      <c r="AE33" s="214"/>
      <c r="AF33" s="214"/>
      <c r="AG33" s="215"/>
      <c r="AH33" s="34"/>
      <c r="AI33" s="253"/>
      <c r="AJ33" s="254"/>
      <c r="AK33" s="254"/>
      <c r="AL33" s="254"/>
      <c r="AM33" s="254"/>
      <c r="AN33" s="254"/>
      <c r="AO33" s="255"/>
      <c r="AP33" s="253"/>
      <c r="AQ33" s="254"/>
      <c r="AR33" s="254"/>
      <c r="AS33" s="254"/>
      <c r="AT33" s="254"/>
      <c r="AU33" s="254"/>
      <c r="AV33" s="255"/>
      <c r="AW33" s="186"/>
      <c r="AX33" s="187"/>
      <c r="AY33" s="187"/>
      <c r="AZ33" s="187"/>
      <c r="BA33" s="187"/>
      <c r="BB33" s="187"/>
      <c r="BC33" s="188"/>
    </row>
    <row r="34" spans="2:55" ht="30" customHeight="1" thickBot="1" x14ac:dyDescent="0.3">
      <c r="B34" s="268" t="s">
        <v>50</v>
      </c>
      <c r="C34" s="269"/>
      <c r="D34" s="269"/>
      <c r="E34" s="270"/>
      <c r="F34" s="198">
        <f>SUM(F32:I33)</f>
        <v>42</v>
      </c>
      <c r="G34" s="196"/>
      <c r="H34" s="196"/>
      <c r="I34" s="240"/>
      <c r="J34" s="195">
        <f>SUM(J32:M33)</f>
        <v>6</v>
      </c>
      <c r="K34" s="196"/>
      <c r="L34" s="196"/>
      <c r="M34" s="197"/>
      <c r="N34" s="198">
        <f>SUM(N32:Q33)</f>
        <v>6</v>
      </c>
      <c r="O34" s="196"/>
      <c r="P34" s="196"/>
      <c r="Q34" s="240"/>
      <c r="R34" s="195">
        <f>SUM(R32:U33)</f>
        <v>1</v>
      </c>
      <c r="S34" s="196"/>
      <c r="T34" s="196"/>
      <c r="U34" s="197"/>
      <c r="V34" s="198">
        <f>SUM(V32:Y33)</f>
        <v>7</v>
      </c>
      <c r="W34" s="196"/>
      <c r="X34" s="196"/>
      <c r="Y34" s="240"/>
      <c r="Z34" s="195">
        <f>SUM(Z32:AC33)</f>
        <v>8</v>
      </c>
      <c r="AA34" s="196"/>
      <c r="AB34" s="196"/>
      <c r="AC34" s="197"/>
      <c r="AD34" s="198">
        <f>SUM(AD32:AG33)</f>
        <v>70</v>
      </c>
      <c r="AE34" s="196"/>
      <c r="AF34" s="196"/>
      <c r="AG34" s="197"/>
      <c r="AH34" s="34"/>
      <c r="AI34" s="189"/>
      <c r="AJ34" s="190"/>
      <c r="AK34" s="190"/>
      <c r="AL34" s="190"/>
      <c r="AM34" s="190"/>
      <c r="AN34" s="190"/>
      <c r="AO34" s="191"/>
      <c r="AP34" s="189"/>
      <c r="AQ34" s="190"/>
      <c r="AR34" s="190"/>
      <c r="AS34" s="190"/>
      <c r="AT34" s="190"/>
      <c r="AU34" s="190"/>
      <c r="AV34" s="191"/>
      <c r="AW34" s="192"/>
      <c r="AX34" s="193"/>
      <c r="AY34" s="193"/>
      <c r="AZ34" s="193"/>
      <c r="BA34" s="193"/>
      <c r="BB34" s="193"/>
      <c r="BC34" s="194"/>
    </row>
    <row r="35" spans="2:55" x14ac:dyDescent="0.25">
      <c r="B35" s="35"/>
      <c r="C35" s="35"/>
      <c r="D35" s="35"/>
      <c r="E35" s="35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4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6"/>
      <c r="AX35" s="36"/>
      <c r="AY35" s="36"/>
      <c r="AZ35" s="36"/>
      <c r="BA35" s="36"/>
      <c r="BB35" s="36"/>
      <c r="BC35" s="36"/>
    </row>
    <row r="36" spans="2:55" x14ac:dyDescent="0.25">
      <c r="B36" s="35"/>
      <c r="C36" s="35"/>
      <c r="D36" s="35"/>
      <c r="E36" s="35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4"/>
      <c r="AI36" s="37"/>
      <c r="AJ36" s="37"/>
      <c r="AK36" s="37"/>
      <c r="AL36" s="37"/>
      <c r="AM36" s="37"/>
      <c r="AN36" s="37"/>
      <c r="AO36" s="37"/>
      <c r="AP36" s="37"/>
      <c r="AQ36" s="36"/>
      <c r="AR36" s="36"/>
      <c r="AS36" s="36"/>
      <c r="AT36" s="36"/>
      <c r="AU36" s="34"/>
      <c r="AV36" s="38"/>
      <c r="AW36" s="38"/>
      <c r="AX36" s="38"/>
      <c r="AY36" s="38"/>
      <c r="AZ36" s="36"/>
      <c r="BA36" s="36"/>
      <c r="BB36" s="36"/>
      <c r="BC36" s="36"/>
    </row>
    <row r="37" spans="2:55" ht="15.75" thickBot="1" x14ac:dyDescent="0.3">
      <c r="B37" s="174" t="s">
        <v>17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8" t="s">
        <v>16</v>
      </c>
      <c r="AV37" s="178"/>
      <c r="AW37" s="178"/>
      <c r="AX37" s="178"/>
      <c r="AY37" s="178"/>
      <c r="AZ37" s="178"/>
      <c r="BA37" s="178"/>
      <c r="BB37" s="178"/>
      <c r="BC37" s="178"/>
    </row>
    <row r="38" spans="2:55" ht="60" customHeight="1" thickBot="1" x14ac:dyDescent="0.3">
      <c r="B38" s="381" t="s">
        <v>171</v>
      </c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  <c r="Y38" s="382"/>
      <c r="Z38" s="382"/>
      <c r="AA38" s="382"/>
      <c r="AB38" s="382"/>
      <c r="AC38" s="382"/>
      <c r="AD38" s="382"/>
      <c r="AE38" s="382"/>
      <c r="AF38" s="382"/>
      <c r="AG38" s="382"/>
      <c r="AH38" s="382"/>
      <c r="AI38" s="382"/>
      <c r="AJ38" s="382"/>
      <c r="AK38" s="382"/>
      <c r="AL38" s="382"/>
      <c r="AM38" s="382"/>
      <c r="AN38" s="382"/>
      <c r="AO38" s="382"/>
      <c r="AP38" s="382"/>
      <c r="AQ38" s="382"/>
      <c r="AR38" s="382"/>
      <c r="AS38" s="383"/>
      <c r="AT38" s="36"/>
      <c r="AU38" s="175" t="s">
        <v>19</v>
      </c>
      <c r="AV38" s="176"/>
      <c r="AW38" s="176"/>
      <c r="AX38" s="176"/>
      <c r="AY38" s="177"/>
      <c r="AZ38" s="171" t="s">
        <v>11</v>
      </c>
      <c r="BA38" s="172"/>
      <c r="BB38" s="172"/>
      <c r="BC38" s="173"/>
    </row>
    <row r="39" spans="2:55" ht="15" customHeight="1" thickBot="1" x14ac:dyDescent="0.3">
      <c r="B39" s="237" t="s">
        <v>18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9"/>
      <c r="P39" s="237" t="s">
        <v>11</v>
      </c>
      <c r="Q39" s="238"/>
      <c r="R39" s="238"/>
      <c r="S39" s="239"/>
      <c r="T39" s="237" t="s">
        <v>53</v>
      </c>
      <c r="U39" s="238"/>
      <c r="V39" s="238"/>
      <c r="W39" s="239"/>
      <c r="X39" s="237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239"/>
      <c r="AL39" s="237"/>
      <c r="AM39" s="238"/>
      <c r="AN39" s="238"/>
      <c r="AO39" s="239"/>
      <c r="AP39" s="237"/>
      <c r="AQ39" s="238"/>
      <c r="AR39" s="238"/>
      <c r="AS39" s="239"/>
      <c r="AT39" s="36"/>
      <c r="AU39" s="61" t="s">
        <v>71</v>
      </c>
      <c r="AV39" s="62"/>
      <c r="AW39" s="62"/>
      <c r="AX39" s="62"/>
      <c r="AY39" s="63"/>
      <c r="AZ39" s="241">
        <v>2</v>
      </c>
      <c r="BA39" s="242"/>
      <c r="BB39" s="242"/>
      <c r="BC39" s="243"/>
    </row>
    <row r="40" spans="2:55" ht="15" customHeight="1" x14ac:dyDescent="0.25">
      <c r="B40" s="259" t="s">
        <v>59</v>
      </c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1"/>
      <c r="P40" s="259">
        <v>2</v>
      </c>
      <c r="Q40" s="260"/>
      <c r="R40" s="260"/>
      <c r="S40" s="261"/>
      <c r="T40" s="259">
        <v>10</v>
      </c>
      <c r="U40" s="260"/>
      <c r="V40" s="260"/>
      <c r="W40" s="261"/>
      <c r="X40" s="259"/>
      <c r="Y40" s="260"/>
      <c r="Z40" s="260"/>
      <c r="AA40" s="260"/>
      <c r="AB40" s="260"/>
      <c r="AC40" s="260"/>
      <c r="AD40" s="260"/>
      <c r="AE40" s="260"/>
      <c r="AF40" s="260"/>
      <c r="AG40" s="260"/>
      <c r="AH40" s="260"/>
      <c r="AI40" s="260"/>
      <c r="AJ40" s="260"/>
      <c r="AK40" s="261"/>
      <c r="AL40" s="259"/>
      <c r="AM40" s="260"/>
      <c r="AN40" s="260"/>
      <c r="AO40" s="261"/>
      <c r="AP40" s="259"/>
      <c r="AQ40" s="260"/>
      <c r="AR40" s="260"/>
      <c r="AS40" s="261"/>
      <c r="AT40" s="36"/>
      <c r="AU40" s="64"/>
      <c r="AV40" s="65"/>
      <c r="AW40" s="65"/>
      <c r="AX40" s="65"/>
      <c r="AY40" s="66"/>
      <c r="AZ40" s="244"/>
      <c r="BA40" s="245"/>
      <c r="BB40" s="245"/>
      <c r="BC40" s="246"/>
    </row>
    <row r="41" spans="2:55" x14ac:dyDescent="0.25">
      <c r="B41" s="262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4"/>
      <c r="P41" s="262"/>
      <c r="Q41" s="263"/>
      <c r="R41" s="263"/>
      <c r="S41" s="264"/>
      <c r="T41" s="262"/>
      <c r="U41" s="263"/>
      <c r="V41" s="263"/>
      <c r="W41" s="264"/>
      <c r="X41" s="262"/>
      <c r="Y41" s="263"/>
      <c r="Z41" s="263"/>
      <c r="AA41" s="263"/>
      <c r="AB41" s="263"/>
      <c r="AC41" s="263"/>
      <c r="AD41" s="263"/>
      <c r="AE41" s="263"/>
      <c r="AF41" s="263"/>
      <c r="AG41" s="263"/>
      <c r="AH41" s="263"/>
      <c r="AI41" s="263"/>
      <c r="AJ41" s="263"/>
      <c r="AK41" s="264"/>
      <c r="AL41" s="262"/>
      <c r="AM41" s="263"/>
      <c r="AN41" s="263"/>
      <c r="AO41" s="264"/>
      <c r="AP41" s="262"/>
      <c r="AQ41" s="263"/>
      <c r="AR41" s="263"/>
      <c r="AS41" s="264"/>
      <c r="AT41" s="36"/>
      <c r="AU41" s="64"/>
      <c r="AV41" s="65"/>
      <c r="AW41" s="65"/>
      <c r="AX41" s="65"/>
      <c r="AY41" s="66"/>
      <c r="AZ41" s="244"/>
      <c r="BA41" s="245"/>
      <c r="BB41" s="245"/>
      <c r="BC41" s="246"/>
    </row>
    <row r="42" spans="2:55" ht="15" customHeight="1" x14ac:dyDescent="0.25">
      <c r="B42" s="262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4"/>
      <c r="P42" s="262"/>
      <c r="Q42" s="263"/>
      <c r="R42" s="263"/>
      <c r="S42" s="264"/>
      <c r="T42" s="262"/>
      <c r="U42" s="263"/>
      <c r="V42" s="263"/>
      <c r="W42" s="264"/>
      <c r="X42" s="262"/>
      <c r="Y42" s="263"/>
      <c r="Z42" s="263"/>
      <c r="AA42" s="263"/>
      <c r="AB42" s="263"/>
      <c r="AC42" s="263"/>
      <c r="AD42" s="263"/>
      <c r="AE42" s="263"/>
      <c r="AF42" s="263"/>
      <c r="AG42" s="263"/>
      <c r="AH42" s="263"/>
      <c r="AI42" s="263"/>
      <c r="AJ42" s="263"/>
      <c r="AK42" s="264"/>
      <c r="AL42" s="262"/>
      <c r="AM42" s="263"/>
      <c r="AN42" s="263"/>
      <c r="AO42" s="264"/>
      <c r="AP42" s="262"/>
      <c r="AQ42" s="263"/>
      <c r="AR42" s="263"/>
      <c r="AS42" s="264"/>
      <c r="AT42" s="36"/>
      <c r="AU42" s="64"/>
      <c r="AV42" s="65"/>
      <c r="AW42" s="65"/>
      <c r="AX42" s="65"/>
      <c r="AY42" s="66"/>
      <c r="AZ42" s="244"/>
      <c r="BA42" s="245"/>
      <c r="BB42" s="245"/>
      <c r="BC42" s="246"/>
    </row>
    <row r="43" spans="2:55" ht="15.75" thickBot="1" x14ac:dyDescent="0.3">
      <c r="B43" s="265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7"/>
      <c r="P43" s="265"/>
      <c r="Q43" s="266"/>
      <c r="R43" s="266"/>
      <c r="S43" s="267"/>
      <c r="T43" s="265"/>
      <c r="U43" s="266"/>
      <c r="V43" s="266"/>
      <c r="W43" s="267"/>
      <c r="X43" s="265"/>
      <c r="Y43" s="266"/>
      <c r="Z43" s="266"/>
      <c r="AA43" s="266"/>
      <c r="AB43" s="266"/>
      <c r="AC43" s="266"/>
      <c r="AD43" s="266"/>
      <c r="AE43" s="266"/>
      <c r="AF43" s="266"/>
      <c r="AG43" s="266"/>
      <c r="AH43" s="266"/>
      <c r="AI43" s="266"/>
      <c r="AJ43" s="266"/>
      <c r="AK43" s="267"/>
      <c r="AL43" s="265"/>
      <c r="AM43" s="266"/>
      <c r="AN43" s="266"/>
      <c r="AO43" s="267"/>
      <c r="AP43" s="265"/>
      <c r="AQ43" s="266"/>
      <c r="AR43" s="266"/>
      <c r="AS43" s="267"/>
      <c r="AT43" s="36"/>
      <c r="AU43" s="64"/>
      <c r="AV43" s="65"/>
      <c r="AW43" s="65"/>
      <c r="AX43" s="65"/>
      <c r="AY43" s="66"/>
      <c r="AZ43" s="244"/>
      <c r="BA43" s="245"/>
      <c r="BB43" s="245"/>
      <c r="BC43" s="246"/>
    </row>
    <row r="44" spans="2:55" ht="15.75" thickBot="1" x14ac:dyDescent="0.3">
      <c r="B44" s="256" t="s">
        <v>52</v>
      </c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8"/>
      <c r="T44" s="274">
        <f>SUM(T40:W43)</f>
        <v>10</v>
      </c>
      <c r="U44" s="275"/>
      <c r="V44" s="275"/>
      <c r="W44" s="276"/>
      <c r="X44" s="277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9"/>
      <c r="AP44" s="274"/>
      <c r="AQ44" s="275"/>
      <c r="AR44" s="275"/>
      <c r="AS44" s="276"/>
      <c r="AT44" s="36"/>
      <c r="AU44" s="67"/>
      <c r="AV44" s="68"/>
      <c r="AW44" s="68"/>
      <c r="AX44" s="68"/>
      <c r="AY44" s="69"/>
      <c r="AZ44" s="247"/>
      <c r="BA44" s="248"/>
      <c r="BB44" s="248"/>
      <c r="BC44" s="249"/>
    </row>
    <row r="45" spans="2:55" x14ac:dyDescent="0.25"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5"/>
      <c r="U45" s="35"/>
      <c r="V45" s="35"/>
      <c r="W45" s="35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5"/>
      <c r="AQ45" s="35"/>
      <c r="AR45" s="35"/>
      <c r="AS45" s="35"/>
      <c r="AT45" s="36"/>
      <c r="AU45" s="39"/>
      <c r="AV45" s="39"/>
      <c r="AW45" s="39"/>
      <c r="AX45" s="39"/>
      <c r="AY45" s="39"/>
      <c r="AZ45" s="40"/>
      <c r="BA45" s="40"/>
      <c r="BB45" s="40"/>
      <c r="BC45" s="40"/>
    </row>
    <row r="46" spans="2:55" x14ac:dyDescent="0.25">
      <c r="B46" s="35"/>
      <c r="C46" s="35"/>
      <c r="D46" s="35"/>
      <c r="E46" s="35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4"/>
      <c r="AI46" s="37"/>
      <c r="AJ46" s="37"/>
      <c r="AK46" s="37"/>
      <c r="AL46" s="37"/>
      <c r="AM46" s="37"/>
      <c r="AN46" s="37"/>
      <c r="AO46" s="37"/>
      <c r="AP46" s="37"/>
      <c r="AQ46" s="36"/>
      <c r="AR46" s="36"/>
      <c r="AS46" s="36"/>
      <c r="AT46" s="36"/>
      <c r="AU46" s="34"/>
      <c r="AV46" s="38"/>
      <c r="AW46" s="38"/>
      <c r="AX46" s="38"/>
      <c r="AY46" s="38"/>
      <c r="AZ46" s="36"/>
      <c r="BA46" s="36"/>
      <c r="BB46" s="36"/>
      <c r="BC46" s="36"/>
    </row>
    <row r="47" spans="2:55" ht="15.75" thickBot="1" x14ac:dyDescent="0.3">
      <c r="B47" s="174" t="s">
        <v>61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</row>
    <row r="48" spans="2:55" ht="30" customHeight="1" thickBot="1" x14ac:dyDescent="0.3">
      <c r="B48" s="122" t="s">
        <v>57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4"/>
      <c r="S48" s="122" t="s">
        <v>2</v>
      </c>
      <c r="T48" s="123"/>
      <c r="U48" s="123"/>
      <c r="V48" s="124"/>
      <c r="W48" s="122" t="s">
        <v>1</v>
      </c>
      <c r="X48" s="123"/>
      <c r="Y48" s="123"/>
      <c r="Z48" s="124"/>
      <c r="AA48" s="122" t="s">
        <v>56</v>
      </c>
      <c r="AB48" s="124"/>
      <c r="AC48" s="122" t="s">
        <v>57</v>
      </c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4"/>
      <c r="AT48" s="122" t="s">
        <v>2</v>
      </c>
      <c r="AU48" s="123"/>
      <c r="AV48" s="123"/>
      <c r="AW48" s="124"/>
      <c r="AX48" s="122" t="s">
        <v>1</v>
      </c>
      <c r="AY48" s="123"/>
      <c r="AZ48" s="123"/>
      <c r="BA48" s="124"/>
      <c r="BB48" s="122" t="s">
        <v>56</v>
      </c>
      <c r="BC48" s="124"/>
    </row>
    <row r="49" spans="2:55" ht="30" customHeight="1" thickBot="1" x14ac:dyDescent="0.3">
      <c r="B49" s="341" t="s">
        <v>170</v>
      </c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  <c r="AE49" s="342"/>
      <c r="AF49" s="342"/>
      <c r="AG49" s="342"/>
      <c r="AH49" s="342"/>
      <c r="AI49" s="342"/>
      <c r="AJ49" s="342"/>
      <c r="AK49" s="342"/>
      <c r="AL49" s="342"/>
      <c r="AM49" s="342"/>
      <c r="AN49" s="342"/>
      <c r="AO49" s="342"/>
      <c r="AP49" s="342"/>
      <c r="AQ49" s="342"/>
      <c r="AR49" s="342"/>
      <c r="AS49" s="342"/>
      <c r="AT49" s="342"/>
      <c r="AU49" s="342"/>
      <c r="AV49" s="342"/>
      <c r="AW49" s="342"/>
      <c r="AX49" s="342"/>
      <c r="AY49" s="342"/>
      <c r="AZ49" s="342"/>
      <c r="BA49" s="342"/>
      <c r="BB49" s="342"/>
      <c r="BC49" s="343"/>
    </row>
    <row r="50" spans="2:55" ht="30" customHeight="1" thickBot="1" x14ac:dyDescent="0.3">
      <c r="B50" s="271" t="s">
        <v>100</v>
      </c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  <c r="R50" s="273"/>
      <c r="S50" s="112">
        <f>Z94</f>
        <v>57</v>
      </c>
      <c r="T50" s="113"/>
      <c r="U50" s="113"/>
      <c r="V50" s="114"/>
      <c r="W50" s="112">
        <f>AB94</f>
        <v>1710</v>
      </c>
      <c r="X50" s="113"/>
      <c r="Y50" s="113"/>
      <c r="Z50" s="114"/>
      <c r="AA50" s="109">
        <v>63.3</v>
      </c>
      <c r="AB50" s="110"/>
      <c r="AC50" s="151" t="s">
        <v>101</v>
      </c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3"/>
      <c r="AT50" s="112">
        <v>24</v>
      </c>
      <c r="AU50" s="113"/>
      <c r="AV50" s="113"/>
      <c r="AW50" s="114"/>
      <c r="AX50" s="115">
        <f>AT50*30</f>
        <v>720</v>
      </c>
      <c r="AY50" s="116"/>
      <c r="AZ50" s="116"/>
      <c r="BA50" s="117"/>
      <c r="BB50" s="109">
        <v>26.7</v>
      </c>
      <c r="BC50" s="110"/>
    </row>
    <row r="51" spans="2:55" ht="30" customHeight="1" thickBot="1" x14ac:dyDescent="0.3">
      <c r="B51" s="271" t="s">
        <v>102</v>
      </c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3"/>
      <c r="W51" s="112">
        <f>AD94</f>
        <v>192</v>
      </c>
      <c r="X51" s="113"/>
      <c r="Y51" s="113"/>
      <c r="Z51" s="114"/>
      <c r="AA51" s="280">
        <f>W51/W50*100</f>
        <v>11.228070175438596</v>
      </c>
      <c r="AB51" s="281"/>
      <c r="AC51" s="271"/>
      <c r="AD51" s="272"/>
      <c r="AE51" s="272"/>
      <c r="AF51" s="272"/>
      <c r="AG51" s="272"/>
      <c r="AH51" s="272"/>
      <c r="AI51" s="272"/>
      <c r="AJ51" s="272"/>
      <c r="AK51" s="272"/>
      <c r="AL51" s="272"/>
      <c r="AM51" s="272"/>
      <c r="AN51" s="272"/>
      <c r="AO51" s="272"/>
      <c r="AP51" s="272"/>
      <c r="AQ51" s="272"/>
      <c r="AR51" s="272"/>
      <c r="AS51" s="272"/>
      <c r="AT51" s="272"/>
      <c r="AU51" s="272"/>
      <c r="AV51" s="272"/>
      <c r="AW51" s="273"/>
      <c r="AX51" s="112"/>
      <c r="AY51" s="113"/>
      <c r="AZ51" s="113"/>
      <c r="BA51" s="114"/>
      <c r="BB51" s="109"/>
      <c r="BC51" s="110"/>
    </row>
    <row r="52" spans="2:55" ht="30" customHeight="1" thickBot="1" x14ac:dyDescent="0.3">
      <c r="B52" s="299" t="s">
        <v>103</v>
      </c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1"/>
      <c r="AT52" s="112">
        <v>9</v>
      </c>
      <c r="AU52" s="113"/>
      <c r="AV52" s="113"/>
      <c r="AW52" s="114"/>
      <c r="AX52" s="115">
        <v>270</v>
      </c>
      <c r="AY52" s="116"/>
      <c r="AZ52" s="116"/>
      <c r="BA52" s="117"/>
      <c r="BB52" s="109"/>
      <c r="BC52" s="110"/>
    </row>
    <row r="53" spans="2:55" ht="30" customHeight="1" thickBot="1" x14ac:dyDescent="0.3">
      <c r="B53" s="302" t="s">
        <v>52</v>
      </c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  <c r="U53" s="303"/>
      <c r="V53" s="303"/>
      <c r="W53" s="303"/>
      <c r="X53" s="303"/>
      <c r="Y53" s="303"/>
      <c r="Z53" s="303"/>
      <c r="AA53" s="303"/>
      <c r="AB53" s="303"/>
      <c r="AC53" s="303"/>
      <c r="AD53" s="303"/>
      <c r="AE53" s="303"/>
      <c r="AF53" s="303"/>
      <c r="AG53" s="303"/>
      <c r="AH53" s="303"/>
      <c r="AI53" s="303"/>
      <c r="AJ53" s="303"/>
      <c r="AK53" s="303"/>
      <c r="AL53" s="303"/>
      <c r="AM53" s="303"/>
      <c r="AN53" s="303"/>
      <c r="AO53" s="303"/>
      <c r="AP53" s="303"/>
      <c r="AQ53" s="303"/>
      <c r="AR53" s="303"/>
      <c r="AS53" s="304"/>
      <c r="AT53" s="122">
        <f>S50+AT50+AT52</f>
        <v>90</v>
      </c>
      <c r="AU53" s="123"/>
      <c r="AV53" s="123"/>
      <c r="AW53" s="124"/>
      <c r="AX53" s="122">
        <v>2700</v>
      </c>
      <c r="AY53" s="123"/>
      <c r="AZ53" s="123"/>
      <c r="BA53" s="124"/>
      <c r="BB53" s="315">
        <f>AA50+BB50</f>
        <v>90</v>
      </c>
      <c r="BC53" s="377"/>
    </row>
    <row r="54" spans="2:55" ht="30" customHeight="1" thickBot="1" x14ac:dyDescent="0.3">
      <c r="B54" s="151" t="s">
        <v>104</v>
      </c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3"/>
      <c r="S54" s="112">
        <v>8</v>
      </c>
      <c r="T54" s="113"/>
      <c r="U54" s="113"/>
      <c r="V54" s="114"/>
      <c r="W54" s="112">
        <v>240</v>
      </c>
      <c r="X54" s="113"/>
      <c r="Y54" s="113"/>
      <c r="Z54" s="114"/>
      <c r="AA54" s="280">
        <v>9</v>
      </c>
      <c r="AB54" s="281"/>
      <c r="AC54" s="148" t="s">
        <v>105</v>
      </c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50"/>
      <c r="AT54" s="112">
        <v>0</v>
      </c>
      <c r="AU54" s="113"/>
      <c r="AV54" s="113"/>
      <c r="AW54" s="114"/>
      <c r="AX54" s="115">
        <f>AT54*30</f>
        <v>0</v>
      </c>
      <c r="AY54" s="116"/>
      <c r="AZ54" s="116"/>
      <c r="BA54" s="117"/>
      <c r="BB54" s="109">
        <f>AX54/AX55*100</f>
        <v>0</v>
      </c>
      <c r="BC54" s="110"/>
    </row>
    <row r="55" spans="2:55" ht="30" customHeight="1" thickBot="1" x14ac:dyDescent="0.3">
      <c r="B55" s="302" t="s">
        <v>52</v>
      </c>
      <c r="C55" s="303"/>
      <c r="D55" s="303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3"/>
      <c r="V55" s="303"/>
      <c r="W55" s="303"/>
      <c r="X55" s="303"/>
      <c r="Y55" s="303"/>
      <c r="Z55" s="303"/>
      <c r="AA55" s="303"/>
      <c r="AB55" s="303"/>
      <c r="AC55" s="303"/>
      <c r="AD55" s="303"/>
      <c r="AE55" s="303"/>
      <c r="AF55" s="303"/>
      <c r="AG55" s="303"/>
      <c r="AH55" s="303"/>
      <c r="AI55" s="303"/>
      <c r="AJ55" s="303"/>
      <c r="AK55" s="303"/>
      <c r="AL55" s="303"/>
      <c r="AM55" s="303"/>
      <c r="AN55" s="303"/>
      <c r="AO55" s="303"/>
      <c r="AP55" s="303"/>
      <c r="AQ55" s="303"/>
      <c r="AR55" s="303"/>
      <c r="AS55" s="304"/>
      <c r="AT55" s="122">
        <f>S54+AT54</f>
        <v>8</v>
      </c>
      <c r="AU55" s="123"/>
      <c r="AV55" s="123"/>
      <c r="AW55" s="124"/>
      <c r="AX55" s="122">
        <f>W54+AX54</f>
        <v>240</v>
      </c>
      <c r="AY55" s="123"/>
      <c r="AZ55" s="123"/>
      <c r="BA55" s="124"/>
      <c r="BB55" s="315">
        <f>AA54</f>
        <v>9</v>
      </c>
      <c r="BC55" s="377"/>
    </row>
    <row r="56" spans="2:55" ht="30" customHeight="1" thickBot="1" x14ac:dyDescent="0.3">
      <c r="B56" s="151" t="s">
        <v>174</v>
      </c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3"/>
      <c r="S56" s="112">
        <f>SUM(Z78:AA93)</f>
        <v>57</v>
      </c>
      <c r="T56" s="113"/>
      <c r="U56" s="113"/>
      <c r="V56" s="114"/>
      <c r="W56" s="112">
        <f>SUM(AB78:AC93)</f>
        <v>1710</v>
      </c>
      <c r="X56" s="113"/>
      <c r="Y56" s="113"/>
      <c r="Z56" s="114"/>
      <c r="AA56" s="109">
        <f>W56/AX58*100</f>
        <v>63.333333333333329</v>
      </c>
      <c r="AB56" s="110"/>
      <c r="AC56" s="151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3"/>
      <c r="AT56" s="112"/>
      <c r="AU56" s="113"/>
      <c r="AV56" s="113"/>
      <c r="AW56" s="114"/>
      <c r="AX56" s="115"/>
      <c r="AY56" s="116"/>
      <c r="AZ56" s="116"/>
      <c r="BA56" s="117"/>
      <c r="BB56" s="109"/>
      <c r="BC56" s="110"/>
    </row>
    <row r="57" spans="2:55" ht="30" customHeight="1" thickBot="1" x14ac:dyDescent="0.3">
      <c r="B57" s="151" t="s">
        <v>175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3"/>
      <c r="S57" s="112">
        <f>Z97+Z101</f>
        <v>33</v>
      </c>
      <c r="T57" s="113"/>
      <c r="U57" s="113"/>
      <c r="V57" s="114"/>
      <c r="W57" s="112">
        <f>S57*30</f>
        <v>990</v>
      </c>
      <c r="X57" s="113"/>
      <c r="Y57" s="113"/>
      <c r="Z57" s="114"/>
      <c r="AA57" s="109">
        <f>W57/AX58*100</f>
        <v>36.666666666666664</v>
      </c>
      <c r="AB57" s="110"/>
      <c r="AC57" s="151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3"/>
      <c r="AT57" s="112"/>
      <c r="AU57" s="113"/>
      <c r="AV57" s="113"/>
      <c r="AW57" s="114"/>
      <c r="AX57" s="115"/>
      <c r="AY57" s="116"/>
      <c r="AZ57" s="116"/>
      <c r="BA57" s="117"/>
      <c r="BB57" s="109"/>
      <c r="BC57" s="110"/>
    </row>
    <row r="58" spans="2:55" ht="30" customHeight="1" thickBot="1" x14ac:dyDescent="0.3">
      <c r="B58" s="302" t="s">
        <v>52</v>
      </c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  <c r="P58" s="303"/>
      <c r="Q58" s="303"/>
      <c r="R58" s="303"/>
      <c r="S58" s="303"/>
      <c r="T58" s="303"/>
      <c r="U58" s="303"/>
      <c r="V58" s="303"/>
      <c r="W58" s="303"/>
      <c r="X58" s="303"/>
      <c r="Y58" s="303"/>
      <c r="Z58" s="303"/>
      <c r="AA58" s="303"/>
      <c r="AB58" s="303"/>
      <c r="AC58" s="303"/>
      <c r="AD58" s="303"/>
      <c r="AE58" s="303"/>
      <c r="AF58" s="303"/>
      <c r="AG58" s="303"/>
      <c r="AH58" s="303"/>
      <c r="AI58" s="303"/>
      <c r="AJ58" s="303"/>
      <c r="AK58" s="303"/>
      <c r="AL58" s="303"/>
      <c r="AM58" s="303"/>
      <c r="AN58" s="303"/>
      <c r="AO58" s="303"/>
      <c r="AP58" s="303"/>
      <c r="AQ58" s="303"/>
      <c r="AR58" s="303"/>
      <c r="AS58" s="304"/>
      <c r="AT58" s="122">
        <f>S56+S57+AT56+AT57</f>
        <v>90</v>
      </c>
      <c r="AU58" s="123"/>
      <c r="AV58" s="123"/>
      <c r="AW58" s="124"/>
      <c r="AX58" s="122">
        <f>W56+W57+AX56+AX57</f>
        <v>2700</v>
      </c>
      <c r="AY58" s="123"/>
      <c r="AZ58" s="123"/>
      <c r="BA58" s="124"/>
      <c r="BB58" s="315">
        <f>AA56+AA57+BB56</f>
        <v>100</v>
      </c>
      <c r="BC58" s="377"/>
    </row>
    <row r="59" spans="2:55" ht="30" customHeight="1" x14ac:dyDescent="0.2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2"/>
      <c r="AU59" s="42"/>
      <c r="AV59" s="42"/>
      <c r="AW59" s="42"/>
      <c r="AX59" s="43"/>
      <c r="AY59" s="43"/>
      <c r="AZ59" s="43"/>
      <c r="BA59" s="43"/>
      <c r="BB59" s="44"/>
      <c r="BC59" s="44"/>
    </row>
    <row r="60" spans="2:55" ht="30" customHeight="1" x14ac:dyDescent="0.2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2"/>
      <c r="AU60" s="42"/>
      <c r="AV60" s="42"/>
      <c r="AW60" s="42"/>
      <c r="AX60" s="43"/>
      <c r="AY60" s="43"/>
      <c r="AZ60" s="43"/>
      <c r="BA60" s="43"/>
      <c r="BB60" s="44"/>
      <c r="BC60" s="44"/>
    </row>
    <row r="61" spans="2:55" ht="15" customHeight="1" x14ac:dyDescent="0.2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2"/>
      <c r="AU61" s="42"/>
      <c r="AV61" s="42"/>
      <c r="AW61" s="42"/>
      <c r="AX61" s="43"/>
      <c r="AY61" s="43"/>
      <c r="AZ61" s="43"/>
      <c r="BA61" s="43"/>
      <c r="BB61" s="44"/>
      <c r="BC61" s="44"/>
    </row>
    <row r="62" spans="2:55" ht="15" customHeight="1" x14ac:dyDescent="0.2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2"/>
      <c r="AU62" s="42"/>
      <c r="AV62" s="42"/>
      <c r="AW62" s="42"/>
      <c r="AX62" s="43"/>
      <c r="AY62" s="43"/>
      <c r="AZ62" s="43"/>
      <c r="BA62" s="43"/>
      <c r="BB62" s="44"/>
      <c r="BC62" s="44"/>
    </row>
    <row r="63" spans="2:55" ht="15" customHeight="1" x14ac:dyDescent="0.2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2"/>
      <c r="AU63" s="42"/>
      <c r="AV63" s="42"/>
      <c r="AW63" s="42"/>
      <c r="AX63" s="43"/>
      <c r="AY63" s="43"/>
      <c r="AZ63" s="43"/>
      <c r="BA63" s="43"/>
      <c r="BB63" s="44"/>
      <c r="BC63" s="44"/>
    </row>
    <row r="64" spans="2:55" ht="15" customHeight="1" x14ac:dyDescent="0.2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2"/>
      <c r="AU64" s="42"/>
      <c r="AV64" s="42"/>
      <c r="AW64" s="42"/>
      <c r="AX64" s="43"/>
      <c r="AY64" s="43"/>
      <c r="AZ64" s="43"/>
      <c r="BA64" s="43"/>
      <c r="BB64" s="44"/>
      <c r="BC64" s="44"/>
    </row>
    <row r="65" spans="1:56" ht="15" customHeight="1" x14ac:dyDescent="0.2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2"/>
      <c r="AU65" s="42"/>
      <c r="AV65" s="42"/>
      <c r="AW65" s="42"/>
      <c r="AX65" s="43"/>
      <c r="AY65" s="43"/>
      <c r="AZ65" s="43"/>
      <c r="BA65" s="43"/>
      <c r="BB65" s="44"/>
      <c r="BC65" s="44"/>
    </row>
    <row r="66" spans="1:56" x14ac:dyDescent="0.2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2"/>
      <c r="AU66" s="42"/>
      <c r="AV66" s="42"/>
      <c r="AW66" s="391" t="s">
        <v>106</v>
      </c>
      <c r="AX66" s="391"/>
      <c r="AY66" s="391"/>
      <c r="AZ66" s="391"/>
      <c r="BA66" s="391"/>
      <c r="BB66" s="391"/>
      <c r="BC66" s="391"/>
    </row>
    <row r="67" spans="1:56" x14ac:dyDescent="0.25">
      <c r="B67" s="185" t="s">
        <v>58</v>
      </c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</row>
    <row r="68" spans="1:56" ht="15.75" thickBot="1" x14ac:dyDescent="0.3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6" s="4" customFormat="1" ht="15" customHeight="1" thickBot="1" x14ac:dyDescent="0.3">
      <c r="A69" s="11"/>
      <c r="B69" s="284" t="s">
        <v>54</v>
      </c>
      <c r="C69" s="285"/>
      <c r="D69" s="290" t="s">
        <v>34</v>
      </c>
      <c r="E69" s="291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/>
      <c r="Q69" s="292"/>
      <c r="R69" s="352" t="s">
        <v>158</v>
      </c>
      <c r="S69" s="353"/>
      <c r="T69" s="353"/>
      <c r="U69" s="353"/>
      <c r="V69" s="353"/>
      <c r="W69" s="353"/>
      <c r="X69" s="353"/>
      <c r="Y69" s="354"/>
      <c r="Z69" s="165" t="s">
        <v>28</v>
      </c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7"/>
      <c r="AN69" s="165" t="s">
        <v>107</v>
      </c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369"/>
      <c r="BD69" s="11"/>
    </row>
    <row r="70" spans="1:56" s="4" customFormat="1" ht="15" customHeight="1" thickBot="1" x14ac:dyDescent="0.3">
      <c r="A70" s="11"/>
      <c r="B70" s="286"/>
      <c r="C70" s="287"/>
      <c r="D70" s="293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5"/>
      <c r="R70" s="144" t="s">
        <v>32</v>
      </c>
      <c r="S70" s="145"/>
      <c r="T70" s="282" t="s">
        <v>33</v>
      </c>
      <c r="U70" s="283"/>
      <c r="V70" s="127"/>
      <c r="W70" s="128"/>
      <c r="X70" s="128"/>
      <c r="Y70" s="129"/>
      <c r="Z70" s="134" t="s">
        <v>29</v>
      </c>
      <c r="AA70" s="135"/>
      <c r="AB70" s="135"/>
      <c r="AC70" s="136"/>
      <c r="AD70" s="154" t="s">
        <v>7</v>
      </c>
      <c r="AE70" s="155"/>
      <c r="AF70" s="155"/>
      <c r="AG70" s="155"/>
      <c r="AH70" s="155"/>
      <c r="AI70" s="155"/>
      <c r="AJ70" s="155"/>
      <c r="AK70" s="155"/>
      <c r="AL70" s="155"/>
      <c r="AM70" s="156"/>
      <c r="AN70" s="370" t="s">
        <v>5</v>
      </c>
      <c r="AO70" s="155"/>
      <c r="AP70" s="155"/>
      <c r="AQ70" s="156"/>
      <c r="AR70" s="370" t="s">
        <v>6</v>
      </c>
      <c r="AS70" s="155"/>
      <c r="AT70" s="155"/>
      <c r="AU70" s="156"/>
      <c r="AV70" s="370"/>
      <c r="AW70" s="155"/>
      <c r="AX70" s="155"/>
      <c r="AY70" s="156"/>
      <c r="AZ70" s="370"/>
      <c r="BA70" s="155"/>
      <c r="BB70" s="155"/>
      <c r="BC70" s="156"/>
      <c r="BD70" s="11"/>
    </row>
    <row r="71" spans="1:56" s="4" customFormat="1" ht="15" customHeight="1" x14ac:dyDescent="0.25">
      <c r="A71" s="11"/>
      <c r="B71" s="286"/>
      <c r="C71" s="287"/>
      <c r="D71" s="293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5"/>
      <c r="R71" s="146"/>
      <c r="S71" s="130"/>
      <c r="T71" s="141"/>
      <c r="U71" s="157"/>
      <c r="V71" s="144" t="s">
        <v>108</v>
      </c>
      <c r="W71" s="145"/>
      <c r="X71" s="282" t="s">
        <v>109</v>
      </c>
      <c r="Y71" s="396"/>
      <c r="Z71" s="137"/>
      <c r="AA71" s="138"/>
      <c r="AB71" s="138"/>
      <c r="AC71" s="139"/>
      <c r="AD71" s="125" t="s">
        <v>30</v>
      </c>
      <c r="AE71" s="125"/>
      <c r="AF71" s="125"/>
      <c r="AG71" s="125"/>
      <c r="AH71" s="125"/>
      <c r="AI71" s="125"/>
      <c r="AJ71" s="125"/>
      <c r="AK71" s="126"/>
      <c r="AL71" s="141" t="s">
        <v>4</v>
      </c>
      <c r="AM71" s="157"/>
      <c r="AN71" s="371" t="s">
        <v>126</v>
      </c>
      <c r="AO71" s="372"/>
      <c r="AP71" s="372" t="s">
        <v>127</v>
      </c>
      <c r="AQ71" s="373"/>
      <c r="AR71" s="371" t="s">
        <v>128</v>
      </c>
      <c r="AS71" s="372"/>
      <c r="AT71" s="374"/>
      <c r="AU71" s="375"/>
      <c r="AV71" s="376"/>
      <c r="AW71" s="374"/>
      <c r="AX71" s="374"/>
      <c r="AY71" s="375"/>
      <c r="AZ71" s="376"/>
      <c r="BA71" s="374"/>
      <c r="BB71" s="374"/>
      <c r="BC71" s="375"/>
      <c r="BD71" s="11"/>
    </row>
    <row r="72" spans="1:56" s="4" customFormat="1" ht="15" customHeight="1" x14ac:dyDescent="0.25">
      <c r="A72" s="11"/>
      <c r="B72" s="286"/>
      <c r="C72" s="287"/>
      <c r="D72" s="293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5"/>
      <c r="R72" s="146"/>
      <c r="S72" s="130"/>
      <c r="T72" s="141"/>
      <c r="U72" s="157"/>
      <c r="V72" s="146"/>
      <c r="W72" s="130"/>
      <c r="X72" s="141"/>
      <c r="Y72" s="397"/>
      <c r="Z72" s="140" t="s">
        <v>2</v>
      </c>
      <c r="AA72" s="141"/>
      <c r="AB72" s="130" t="s">
        <v>1</v>
      </c>
      <c r="AC72" s="131"/>
      <c r="AD72" s="159" t="s">
        <v>38</v>
      </c>
      <c r="AE72" s="160"/>
      <c r="AF72" s="141" t="s">
        <v>3</v>
      </c>
      <c r="AG72" s="141"/>
      <c r="AH72" s="130" t="s">
        <v>31</v>
      </c>
      <c r="AI72" s="130"/>
      <c r="AJ72" s="130" t="s">
        <v>39</v>
      </c>
      <c r="AK72" s="130"/>
      <c r="AL72" s="141"/>
      <c r="AM72" s="157"/>
      <c r="AN72" s="371"/>
      <c r="AO72" s="372"/>
      <c r="AP72" s="372"/>
      <c r="AQ72" s="373"/>
      <c r="AR72" s="371"/>
      <c r="AS72" s="372"/>
      <c r="AT72" s="374"/>
      <c r="AU72" s="375"/>
      <c r="AV72" s="376"/>
      <c r="AW72" s="374"/>
      <c r="AX72" s="374"/>
      <c r="AY72" s="375"/>
      <c r="AZ72" s="376"/>
      <c r="BA72" s="374"/>
      <c r="BB72" s="374"/>
      <c r="BC72" s="375"/>
      <c r="BD72" s="11"/>
    </row>
    <row r="73" spans="1:56" s="4" customFormat="1" ht="15" customHeight="1" x14ac:dyDescent="0.25">
      <c r="A73" s="11"/>
      <c r="B73" s="286"/>
      <c r="C73" s="287"/>
      <c r="D73" s="293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5"/>
      <c r="R73" s="146"/>
      <c r="S73" s="130"/>
      <c r="T73" s="141"/>
      <c r="U73" s="157"/>
      <c r="V73" s="146"/>
      <c r="W73" s="130"/>
      <c r="X73" s="141"/>
      <c r="Y73" s="397"/>
      <c r="Z73" s="140"/>
      <c r="AA73" s="141"/>
      <c r="AB73" s="130"/>
      <c r="AC73" s="131"/>
      <c r="AD73" s="161"/>
      <c r="AE73" s="162"/>
      <c r="AF73" s="141"/>
      <c r="AG73" s="141"/>
      <c r="AH73" s="130"/>
      <c r="AI73" s="130"/>
      <c r="AJ73" s="130"/>
      <c r="AK73" s="130"/>
      <c r="AL73" s="141"/>
      <c r="AM73" s="157"/>
      <c r="AN73" s="371"/>
      <c r="AO73" s="372"/>
      <c r="AP73" s="372"/>
      <c r="AQ73" s="373"/>
      <c r="AR73" s="371"/>
      <c r="AS73" s="372"/>
      <c r="AT73" s="374"/>
      <c r="AU73" s="375"/>
      <c r="AV73" s="376"/>
      <c r="AW73" s="374"/>
      <c r="AX73" s="374"/>
      <c r="AY73" s="375"/>
      <c r="AZ73" s="376"/>
      <c r="BA73" s="374"/>
      <c r="BB73" s="374"/>
      <c r="BC73" s="375"/>
      <c r="BD73" s="11"/>
    </row>
    <row r="74" spans="1:56" s="4" customFormat="1" ht="15" customHeight="1" x14ac:dyDescent="0.25">
      <c r="A74" s="11"/>
      <c r="B74" s="286"/>
      <c r="C74" s="287"/>
      <c r="D74" s="293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5"/>
      <c r="R74" s="146"/>
      <c r="S74" s="130"/>
      <c r="T74" s="141"/>
      <c r="U74" s="157"/>
      <c r="V74" s="146"/>
      <c r="W74" s="130"/>
      <c r="X74" s="141"/>
      <c r="Y74" s="397"/>
      <c r="Z74" s="140"/>
      <c r="AA74" s="141"/>
      <c r="AB74" s="130"/>
      <c r="AC74" s="131"/>
      <c r="AD74" s="161"/>
      <c r="AE74" s="162"/>
      <c r="AF74" s="141"/>
      <c r="AG74" s="141"/>
      <c r="AH74" s="130"/>
      <c r="AI74" s="130"/>
      <c r="AJ74" s="130"/>
      <c r="AK74" s="130"/>
      <c r="AL74" s="141"/>
      <c r="AM74" s="157"/>
      <c r="AN74" s="355" t="s">
        <v>129</v>
      </c>
      <c r="AO74" s="356"/>
      <c r="AP74" s="356" t="s">
        <v>110</v>
      </c>
      <c r="AQ74" s="359"/>
      <c r="AR74" s="355" t="s">
        <v>173</v>
      </c>
      <c r="AS74" s="356"/>
      <c r="AT74" s="356"/>
      <c r="AU74" s="359"/>
      <c r="AV74" s="355"/>
      <c r="AW74" s="356"/>
      <c r="AX74" s="356"/>
      <c r="AY74" s="359"/>
      <c r="AZ74" s="355"/>
      <c r="BA74" s="356"/>
      <c r="BB74" s="356"/>
      <c r="BC74" s="359"/>
      <c r="BD74" s="11"/>
    </row>
    <row r="75" spans="1:56" s="4" customFormat="1" ht="15" customHeight="1" x14ac:dyDescent="0.25">
      <c r="A75" s="11"/>
      <c r="B75" s="286"/>
      <c r="C75" s="287"/>
      <c r="D75" s="293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5"/>
      <c r="R75" s="146"/>
      <c r="S75" s="130"/>
      <c r="T75" s="141"/>
      <c r="U75" s="157"/>
      <c r="V75" s="146"/>
      <c r="W75" s="130"/>
      <c r="X75" s="141"/>
      <c r="Y75" s="397"/>
      <c r="Z75" s="140"/>
      <c r="AA75" s="141"/>
      <c r="AB75" s="130"/>
      <c r="AC75" s="131"/>
      <c r="AD75" s="161"/>
      <c r="AE75" s="162"/>
      <c r="AF75" s="141"/>
      <c r="AG75" s="141"/>
      <c r="AH75" s="130"/>
      <c r="AI75" s="130"/>
      <c r="AJ75" s="130"/>
      <c r="AK75" s="130"/>
      <c r="AL75" s="141"/>
      <c r="AM75" s="157"/>
      <c r="AN75" s="355"/>
      <c r="AO75" s="356"/>
      <c r="AP75" s="356"/>
      <c r="AQ75" s="359"/>
      <c r="AR75" s="355"/>
      <c r="AS75" s="356"/>
      <c r="AT75" s="356"/>
      <c r="AU75" s="359"/>
      <c r="AV75" s="355"/>
      <c r="AW75" s="356"/>
      <c r="AX75" s="356"/>
      <c r="AY75" s="359"/>
      <c r="AZ75" s="355"/>
      <c r="BA75" s="356"/>
      <c r="BB75" s="356"/>
      <c r="BC75" s="359"/>
      <c r="BD75" s="11"/>
    </row>
    <row r="76" spans="1:56" s="1" customFormat="1" ht="15" customHeight="1" thickBot="1" x14ac:dyDescent="0.3">
      <c r="A76" s="47"/>
      <c r="B76" s="288"/>
      <c r="C76" s="289"/>
      <c r="D76" s="296"/>
      <c r="E76" s="297"/>
      <c r="F76" s="297"/>
      <c r="G76" s="297"/>
      <c r="H76" s="297"/>
      <c r="I76" s="297"/>
      <c r="J76" s="297"/>
      <c r="K76" s="297"/>
      <c r="L76" s="297"/>
      <c r="M76" s="297"/>
      <c r="N76" s="297"/>
      <c r="O76" s="297"/>
      <c r="P76" s="297"/>
      <c r="Q76" s="298"/>
      <c r="R76" s="147"/>
      <c r="S76" s="132"/>
      <c r="T76" s="143"/>
      <c r="U76" s="158"/>
      <c r="V76" s="147"/>
      <c r="W76" s="132"/>
      <c r="X76" s="143"/>
      <c r="Y76" s="398"/>
      <c r="Z76" s="142"/>
      <c r="AA76" s="143"/>
      <c r="AB76" s="132"/>
      <c r="AC76" s="133"/>
      <c r="AD76" s="163"/>
      <c r="AE76" s="164"/>
      <c r="AF76" s="143"/>
      <c r="AG76" s="143"/>
      <c r="AH76" s="132"/>
      <c r="AI76" s="132"/>
      <c r="AJ76" s="132"/>
      <c r="AK76" s="132"/>
      <c r="AL76" s="143"/>
      <c r="AM76" s="158"/>
      <c r="AN76" s="357"/>
      <c r="AO76" s="358"/>
      <c r="AP76" s="358"/>
      <c r="AQ76" s="360"/>
      <c r="AR76" s="357"/>
      <c r="AS76" s="358"/>
      <c r="AT76" s="358"/>
      <c r="AU76" s="360"/>
      <c r="AV76" s="357"/>
      <c r="AW76" s="358"/>
      <c r="AX76" s="358"/>
      <c r="AY76" s="360"/>
      <c r="AZ76" s="357"/>
      <c r="BA76" s="358"/>
      <c r="BB76" s="358"/>
      <c r="BC76" s="360"/>
      <c r="BD76" s="47"/>
    </row>
    <row r="77" spans="1:56" s="4" customFormat="1" ht="30" customHeight="1" thickBot="1" x14ac:dyDescent="0.3">
      <c r="A77" s="11"/>
      <c r="B77" s="349" t="s">
        <v>111</v>
      </c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50"/>
      <c r="AL77" s="350"/>
      <c r="AM77" s="350"/>
      <c r="AN77" s="350"/>
      <c r="AO77" s="350"/>
      <c r="AP77" s="350"/>
      <c r="AQ77" s="350"/>
      <c r="AR77" s="350"/>
      <c r="AS77" s="350"/>
      <c r="AT77" s="350"/>
      <c r="AU77" s="350"/>
      <c r="AV77" s="350"/>
      <c r="AW77" s="350"/>
      <c r="AX77" s="350"/>
      <c r="AY77" s="350"/>
      <c r="AZ77" s="350"/>
      <c r="BA77" s="350"/>
      <c r="BB77" s="350"/>
      <c r="BC77" s="351"/>
      <c r="BD77" s="11"/>
    </row>
    <row r="78" spans="1:56" s="4" customFormat="1" ht="15" customHeight="1" x14ac:dyDescent="0.25">
      <c r="A78" s="11"/>
      <c r="B78" s="118" t="s">
        <v>112</v>
      </c>
      <c r="C78" s="121"/>
      <c r="D78" s="92" t="s">
        <v>72</v>
      </c>
      <c r="E78" s="392"/>
      <c r="F78" s="392"/>
      <c r="G78" s="392"/>
      <c r="H78" s="392"/>
      <c r="I78" s="392"/>
      <c r="J78" s="392"/>
      <c r="K78" s="392"/>
      <c r="L78" s="392"/>
      <c r="M78" s="392"/>
      <c r="N78" s="392"/>
      <c r="O78" s="392"/>
      <c r="P78" s="392"/>
      <c r="Q78" s="392"/>
      <c r="R78" s="393"/>
      <c r="S78" s="394"/>
      <c r="T78" s="394">
        <v>1</v>
      </c>
      <c r="U78" s="395"/>
      <c r="V78" s="77"/>
      <c r="W78" s="78"/>
      <c r="X78" s="78"/>
      <c r="Y78" s="79"/>
      <c r="Z78" s="393">
        <v>3</v>
      </c>
      <c r="AA78" s="394"/>
      <c r="AB78" s="394">
        <f>Z78*30</f>
        <v>90</v>
      </c>
      <c r="AC78" s="395"/>
      <c r="AD78" s="393">
        <f>AF78+AH78+AJ78</f>
        <v>12</v>
      </c>
      <c r="AE78" s="394"/>
      <c r="AF78" s="394">
        <v>6</v>
      </c>
      <c r="AG78" s="394"/>
      <c r="AH78" s="394"/>
      <c r="AI78" s="394"/>
      <c r="AJ78" s="394">
        <v>6</v>
      </c>
      <c r="AK78" s="394"/>
      <c r="AL78" s="394">
        <f>AB78-AD78</f>
        <v>78</v>
      </c>
      <c r="AM78" s="395"/>
      <c r="AN78" s="77">
        <v>6</v>
      </c>
      <c r="AO78" s="78"/>
      <c r="AP78" s="78">
        <v>6</v>
      </c>
      <c r="AQ78" s="79"/>
      <c r="AR78" s="393"/>
      <c r="AS78" s="394"/>
      <c r="AT78" s="387"/>
      <c r="AU78" s="388"/>
      <c r="AV78" s="389"/>
      <c r="AW78" s="390"/>
      <c r="AX78" s="387"/>
      <c r="AY78" s="388"/>
      <c r="AZ78" s="389"/>
      <c r="BA78" s="390"/>
      <c r="BB78" s="387"/>
      <c r="BC78" s="388"/>
      <c r="BD78" s="11"/>
    </row>
    <row r="79" spans="1:56" s="6" customFormat="1" ht="15" customHeight="1" x14ac:dyDescent="0.25">
      <c r="A79" s="11"/>
      <c r="B79" s="80" t="s">
        <v>113</v>
      </c>
      <c r="C79" s="82"/>
      <c r="D79" s="95" t="s">
        <v>139</v>
      </c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7"/>
      <c r="R79" s="98"/>
      <c r="S79" s="99"/>
      <c r="T79" s="81">
        <v>1</v>
      </c>
      <c r="U79" s="82"/>
      <c r="V79" s="80"/>
      <c r="W79" s="81"/>
      <c r="X79" s="81"/>
      <c r="Y79" s="82"/>
      <c r="Z79" s="80">
        <v>3</v>
      </c>
      <c r="AA79" s="81"/>
      <c r="AB79" s="79">
        <f>Z79*30</f>
        <v>90</v>
      </c>
      <c r="AC79" s="91"/>
      <c r="AD79" s="80">
        <f>AF79+AH79+AJ79</f>
        <v>12</v>
      </c>
      <c r="AE79" s="81"/>
      <c r="AF79" s="81">
        <v>6</v>
      </c>
      <c r="AG79" s="81"/>
      <c r="AH79" s="81"/>
      <c r="AI79" s="81"/>
      <c r="AJ79" s="81">
        <v>6</v>
      </c>
      <c r="AK79" s="81"/>
      <c r="AL79" s="81">
        <f>AB79-AD79</f>
        <v>78</v>
      </c>
      <c r="AM79" s="82"/>
      <c r="AN79" s="77">
        <v>6</v>
      </c>
      <c r="AO79" s="78"/>
      <c r="AP79" s="78">
        <v>6</v>
      </c>
      <c r="AQ79" s="79"/>
      <c r="AR79" s="80"/>
      <c r="AS79" s="81"/>
      <c r="AT79" s="81"/>
      <c r="AU79" s="82"/>
      <c r="AV79" s="83"/>
      <c r="AW79" s="74"/>
      <c r="AX79" s="74"/>
      <c r="AY79" s="75"/>
      <c r="AZ79" s="76"/>
      <c r="BA79" s="74"/>
      <c r="BB79" s="74"/>
      <c r="BC79" s="75"/>
      <c r="BD79" s="11"/>
    </row>
    <row r="80" spans="1:56" s="6" customFormat="1" ht="15" customHeight="1" x14ac:dyDescent="0.25">
      <c r="A80" s="11"/>
      <c r="B80" s="80" t="s">
        <v>114</v>
      </c>
      <c r="C80" s="82"/>
      <c r="D80" s="100" t="s">
        <v>140</v>
      </c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1"/>
      <c r="R80" s="80"/>
      <c r="S80" s="81"/>
      <c r="T80" s="102" t="s">
        <v>141</v>
      </c>
      <c r="U80" s="103"/>
      <c r="V80" s="104"/>
      <c r="W80" s="81"/>
      <c r="X80" s="81"/>
      <c r="Y80" s="105"/>
      <c r="Z80" s="80">
        <v>6</v>
      </c>
      <c r="AA80" s="81"/>
      <c r="AB80" s="79">
        <f t="shared" ref="AB80:AB93" si="1">Z80*30</f>
        <v>180</v>
      </c>
      <c r="AC80" s="91"/>
      <c r="AD80" s="80">
        <v>24</v>
      </c>
      <c r="AE80" s="81"/>
      <c r="AF80" s="81"/>
      <c r="AG80" s="81"/>
      <c r="AH80" s="81"/>
      <c r="AI80" s="81"/>
      <c r="AJ80" s="81">
        <v>24</v>
      </c>
      <c r="AK80" s="81"/>
      <c r="AL80" s="81">
        <f t="shared" ref="AL80:AL93" si="2">AB80-AD80</f>
        <v>156</v>
      </c>
      <c r="AM80" s="82"/>
      <c r="AN80" s="77">
        <v>12</v>
      </c>
      <c r="AO80" s="78"/>
      <c r="AP80" s="78">
        <v>12</v>
      </c>
      <c r="AQ80" s="79"/>
      <c r="AR80" s="85"/>
      <c r="AS80" s="86"/>
      <c r="AT80" s="86"/>
      <c r="AU80" s="87"/>
      <c r="AV80" s="85"/>
      <c r="AW80" s="86"/>
      <c r="AX80" s="86"/>
      <c r="AY80" s="88"/>
      <c r="AZ80" s="85"/>
      <c r="BA80" s="86"/>
      <c r="BB80" s="88"/>
      <c r="BC80" s="89"/>
      <c r="BD80" s="11"/>
    </row>
    <row r="81" spans="1:56" s="6" customFormat="1" ht="30" customHeight="1" x14ac:dyDescent="0.25">
      <c r="A81" s="11"/>
      <c r="B81" s="90" t="s">
        <v>115</v>
      </c>
      <c r="C81" s="91"/>
      <c r="D81" s="92" t="s">
        <v>142</v>
      </c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84">
        <v>1</v>
      </c>
      <c r="S81" s="78"/>
      <c r="T81" s="78"/>
      <c r="U81" s="94"/>
      <c r="V81" s="77"/>
      <c r="W81" s="78"/>
      <c r="X81" s="78"/>
      <c r="Y81" s="79"/>
      <c r="Z81" s="84">
        <v>3</v>
      </c>
      <c r="AA81" s="78"/>
      <c r="AB81" s="79">
        <f t="shared" si="1"/>
        <v>90</v>
      </c>
      <c r="AC81" s="91"/>
      <c r="AD81" s="80">
        <f t="shared" ref="AD80:AD93" si="3">AF81+AH81+AJ81</f>
        <v>12</v>
      </c>
      <c r="AE81" s="81"/>
      <c r="AF81" s="81">
        <v>6</v>
      </c>
      <c r="AG81" s="81"/>
      <c r="AH81" s="81"/>
      <c r="AI81" s="81"/>
      <c r="AJ81" s="81">
        <v>6</v>
      </c>
      <c r="AK81" s="81"/>
      <c r="AL81" s="81">
        <f t="shared" si="2"/>
        <v>78</v>
      </c>
      <c r="AM81" s="82"/>
      <c r="AN81" s="77">
        <v>6</v>
      </c>
      <c r="AO81" s="78"/>
      <c r="AP81" s="78">
        <v>6</v>
      </c>
      <c r="AQ81" s="79"/>
      <c r="AR81" s="84"/>
      <c r="AS81" s="78"/>
      <c r="AT81" s="70"/>
      <c r="AU81" s="71"/>
      <c r="AV81" s="72"/>
      <c r="AW81" s="73"/>
      <c r="AX81" s="70"/>
      <c r="AY81" s="71"/>
      <c r="AZ81" s="72"/>
      <c r="BA81" s="73"/>
      <c r="BB81" s="70"/>
      <c r="BC81" s="71"/>
      <c r="BD81" s="11"/>
    </row>
    <row r="82" spans="1:56" s="6" customFormat="1" ht="30" customHeight="1" x14ac:dyDescent="0.25">
      <c r="A82" s="11"/>
      <c r="B82" s="90" t="s">
        <v>116</v>
      </c>
      <c r="C82" s="91"/>
      <c r="D82" s="92" t="s">
        <v>143</v>
      </c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84">
        <v>1</v>
      </c>
      <c r="S82" s="78"/>
      <c r="T82" s="78"/>
      <c r="U82" s="94"/>
      <c r="V82" s="77"/>
      <c r="W82" s="78"/>
      <c r="X82" s="78"/>
      <c r="Y82" s="79"/>
      <c r="Z82" s="84">
        <v>3</v>
      </c>
      <c r="AA82" s="78"/>
      <c r="AB82" s="79">
        <f t="shared" si="1"/>
        <v>90</v>
      </c>
      <c r="AC82" s="91"/>
      <c r="AD82" s="80">
        <f t="shared" si="3"/>
        <v>12</v>
      </c>
      <c r="AE82" s="81"/>
      <c r="AF82" s="81">
        <v>6</v>
      </c>
      <c r="AG82" s="81"/>
      <c r="AH82" s="81"/>
      <c r="AI82" s="81"/>
      <c r="AJ82" s="81">
        <v>6</v>
      </c>
      <c r="AK82" s="81"/>
      <c r="AL82" s="81">
        <f t="shared" si="2"/>
        <v>78</v>
      </c>
      <c r="AM82" s="82"/>
      <c r="AN82" s="77">
        <v>6</v>
      </c>
      <c r="AO82" s="78"/>
      <c r="AP82" s="78">
        <v>6</v>
      </c>
      <c r="AQ82" s="79"/>
      <c r="AR82" s="84"/>
      <c r="AS82" s="78"/>
      <c r="AT82" s="70"/>
      <c r="AU82" s="71"/>
      <c r="AV82" s="72"/>
      <c r="AW82" s="73"/>
      <c r="AX82" s="70"/>
      <c r="AY82" s="71"/>
      <c r="AZ82" s="72"/>
      <c r="BA82" s="73"/>
      <c r="BB82" s="70"/>
      <c r="BC82" s="71"/>
      <c r="BD82" s="11"/>
    </row>
    <row r="83" spans="1:56" s="6" customFormat="1" ht="30" customHeight="1" x14ac:dyDescent="0.25">
      <c r="A83" s="11"/>
      <c r="B83" s="80" t="s">
        <v>117</v>
      </c>
      <c r="C83" s="82"/>
      <c r="D83" s="95" t="s">
        <v>75</v>
      </c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7"/>
      <c r="R83" s="98">
        <v>1</v>
      </c>
      <c r="S83" s="99"/>
      <c r="T83" s="81"/>
      <c r="U83" s="82"/>
      <c r="V83" s="80"/>
      <c r="W83" s="81"/>
      <c r="X83" s="81"/>
      <c r="Y83" s="82"/>
      <c r="Z83" s="90">
        <v>3</v>
      </c>
      <c r="AA83" s="77"/>
      <c r="AB83" s="79">
        <f t="shared" si="1"/>
        <v>90</v>
      </c>
      <c r="AC83" s="91"/>
      <c r="AD83" s="80">
        <f t="shared" si="3"/>
        <v>12</v>
      </c>
      <c r="AE83" s="81"/>
      <c r="AF83" s="81">
        <v>6</v>
      </c>
      <c r="AG83" s="81"/>
      <c r="AH83" s="81"/>
      <c r="AI83" s="81"/>
      <c r="AJ83" s="81">
        <v>6</v>
      </c>
      <c r="AK83" s="81"/>
      <c r="AL83" s="81">
        <f t="shared" si="2"/>
        <v>78</v>
      </c>
      <c r="AM83" s="82"/>
      <c r="AN83" s="77">
        <v>6</v>
      </c>
      <c r="AO83" s="78"/>
      <c r="AP83" s="78">
        <v>6</v>
      </c>
      <c r="AQ83" s="79"/>
      <c r="AR83" s="80"/>
      <c r="AS83" s="81"/>
      <c r="AT83" s="81"/>
      <c r="AU83" s="82"/>
      <c r="AV83" s="83"/>
      <c r="AW83" s="74"/>
      <c r="AX83" s="74"/>
      <c r="AY83" s="75"/>
      <c r="AZ83" s="76"/>
      <c r="BA83" s="74"/>
      <c r="BB83" s="74"/>
      <c r="BC83" s="75"/>
      <c r="BD83" s="11"/>
    </row>
    <row r="84" spans="1:56" s="6" customFormat="1" ht="30" customHeight="1" x14ac:dyDescent="0.25">
      <c r="A84" s="11"/>
      <c r="B84" s="80" t="s">
        <v>118</v>
      </c>
      <c r="C84" s="82"/>
      <c r="D84" s="95" t="s">
        <v>165</v>
      </c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7"/>
      <c r="R84" s="98">
        <v>1</v>
      </c>
      <c r="S84" s="99"/>
      <c r="T84" s="81"/>
      <c r="U84" s="82"/>
      <c r="V84" s="80"/>
      <c r="W84" s="81"/>
      <c r="X84" s="81"/>
      <c r="Y84" s="82"/>
      <c r="Z84" s="90">
        <v>3</v>
      </c>
      <c r="AA84" s="77"/>
      <c r="AB84" s="79">
        <f t="shared" si="1"/>
        <v>90</v>
      </c>
      <c r="AC84" s="91"/>
      <c r="AD84" s="80">
        <f t="shared" si="3"/>
        <v>12</v>
      </c>
      <c r="AE84" s="81"/>
      <c r="AF84" s="81">
        <v>6</v>
      </c>
      <c r="AG84" s="81"/>
      <c r="AH84" s="81"/>
      <c r="AI84" s="81"/>
      <c r="AJ84" s="81">
        <v>6</v>
      </c>
      <c r="AK84" s="81"/>
      <c r="AL84" s="81">
        <f t="shared" si="2"/>
        <v>78</v>
      </c>
      <c r="AM84" s="82"/>
      <c r="AN84" s="77">
        <v>6</v>
      </c>
      <c r="AO84" s="78"/>
      <c r="AP84" s="78">
        <v>6</v>
      </c>
      <c r="AQ84" s="79"/>
      <c r="AR84" s="80"/>
      <c r="AS84" s="81"/>
      <c r="AT84" s="81"/>
      <c r="AU84" s="82"/>
      <c r="AV84" s="83"/>
      <c r="AW84" s="74"/>
      <c r="AX84" s="74"/>
      <c r="AY84" s="75"/>
      <c r="AZ84" s="76"/>
      <c r="BA84" s="74"/>
      <c r="BB84" s="74"/>
      <c r="BC84" s="75"/>
      <c r="BD84" s="11"/>
    </row>
    <row r="85" spans="1:56" s="6" customFormat="1" ht="15" customHeight="1" x14ac:dyDescent="0.25">
      <c r="A85" s="11"/>
      <c r="B85" s="90" t="s">
        <v>119</v>
      </c>
      <c r="C85" s="91"/>
      <c r="D85" s="92" t="s">
        <v>144</v>
      </c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84"/>
      <c r="S85" s="78"/>
      <c r="T85" s="78">
        <v>1</v>
      </c>
      <c r="U85" s="94"/>
      <c r="V85" s="77"/>
      <c r="W85" s="78"/>
      <c r="X85" s="78"/>
      <c r="Y85" s="79"/>
      <c r="Z85" s="84">
        <v>3</v>
      </c>
      <c r="AA85" s="78"/>
      <c r="AB85" s="79">
        <f t="shared" si="1"/>
        <v>90</v>
      </c>
      <c r="AC85" s="91"/>
      <c r="AD85" s="80">
        <f t="shared" si="3"/>
        <v>12</v>
      </c>
      <c r="AE85" s="81"/>
      <c r="AF85" s="81">
        <v>6</v>
      </c>
      <c r="AG85" s="81"/>
      <c r="AH85" s="81"/>
      <c r="AI85" s="81"/>
      <c r="AJ85" s="81">
        <v>6</v>
      </c>
      <c r="AK85" s="81"/>
      <c r="AL85" s="81">
        <f t="shared" si="2"/>
        <v>78</v>
      </c>
      <c r="AM85" s="82"/>
      <c r="AN85" s="77">
        <v>6</v>
      </c>
      <c r="AO85" s="78"/>
      <c r="AP85" s="78">
        <v>6</v>
      </c>
      <c r="AQ85" s="79"/>
      <c r="AR85" s="84"/>
      <c r="AS85" s="78"/>
      <c r="AT85" s="70"/>
      <c r="AU85" s="71"/>
      <c r="AV85" s="72"/>
      <c r="AW85" s="73"/>
      <c r="AX85" s="70"/>
      <c r="AY85" s="71"/>
      <c r="AZ85" s="72"/>
      <c r="BA85" s="73"/>
      <c r="BB85" s="70"/>
      <c r="BC85" s="71"/>
      <c r="BD85" s="11"/>
    </row>
    <row r="86" spans="1:56" s="4" customFormat="1" ht="30" customHeight="1" x14ac:dyDescent="0.25">
      <c r="A86" s="11"/>
      <c r="B86" s="90" t="s">
        <v>120</v>
      </c>
      <c r="C86" s="91"/>
      <c r="D86" s="92" t="s">
        <v>145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84">
        <v>1</v>
      </c>
      <c r="S86" s="78"/>
      <c r="T86" s="78"/>
      <c r="U86" s="94"/>
      <c r="V86" s="77"/>
      <c r="W86" s="78"/>
      <c r="X86" s="78"/>
      <c r="Y86" s="79"/>
      <c r="Z86" s="84">
        <v>3</v>
      </c>
      <c r="AA86" s="78"/>
      <c r="AB86" s="79">
        <f t="shared" si="1"/>
        <v>90</v>
      </c>
      <c r="AC86" s="91"/>
      <c r="AD86" s="80">
        <f t="shared" si="3"/>
        <v>12</v>
      </c>
      <c r="AE86" s="81"/>
      <c r="AF86" s="81">
        <v>6</v>
      </c>
      <c r="AG86" s="81"/>
      <c r="AH86" s="81"/>
      <c r="AI86" s="81"/>
      <c r="AJ86" s="81">
        <v>6</v>
      </c>
      <c r="AK86" s="81"/>
      <c r="AL86" s="81">
        <f t="shared" si="2"/>
        <v>78</v>
      </c>
      <c r="AM86" s="82"/>
      <c r="AN86" s="77">
        <v>6</v>
      </c>
      <c r="AO86" s="78"/>
      <c r="AP86" s="78">
        <v>6</v>
      </c>
      <c r="AQ86" s="79"/>
      <c r="AR86" s="80"/>
      <c r="AS86" s="81"/>
      <c r="AT86" s="81"/>
      <c r="AU86" s="82"/>
      <c r="AV86" s="83"/>
      <c r="AW86" s="74"/>
      <c r="AX86" s="74"/>
      <c r="AY86" s="75"/>
      <c r="AZ86" s="76"/>
      <c r="BA86" s="74"/>
      <c r="BB86" s="74"/>
      <c r="BC86" s="75"/>
      <c r="BD86" s="11"/>
    </row>
    <row r="87" spans="1:56" s="4" customFormat="1" ht="30" customHeight="1" x14ac:dyDescent="0.25">
      <c r="A87" s="11"/>
      <c r="B87" s="90" t="s">
        <v>146</v>
      </c>
      <c r="C87" s="91"/>
      <c r="D87" s="92" t="s">
        <v>147</v>
      </c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84">
        <v>1</v>
      </c>
      <c r="S87" s="78"/>
      <c r="T87" s="78"/>
      <c r="U87" s="94"/>
      <c r="V87" s="77"/>
      <c r="W87" s="78"/>
      <c r="X87" s="78"/>
      <c r="Y87" s="79"/>
      <c r="Z87" s="84">
        <v>3</v>
      </c>
      <c r="AA87" s="78"/>
      <c r="AB87" s="79">
        <f t="shared" si="1"/>
        <v>90</v>
      </c>
      <c r="AC87" s="91"/>
      <c r="AD87" s="80">
        <f t="shared" si="3"/>
        <v>12</v>
      </c>
      <c r="AE87" s="81"/>
      <c r="AF87" s="81">
        <v>6</v>
      </c>
      <c r="AG87" s="81"/>
      <c r="AH87" s="81"/>
      <c r="AI87" s="81"/>
      <c r="AJ87" s="81">
        <v>6</v>
      </c>
      <c r="AK87" s="81"/>
      <c r="AL87" s="81">
        <f t="shared" si="2"/>
        <v>78</v>
      </c>
      <c r="AM87" s="82"/>
      <c r="AN87" s="77">
        <v>6</v>
      </c>
      <c r="AO87" s="78"/>
      <c r="AP87" s="78">
        <v>6</v>
      </c>
      <c r="AQ87" s="79"/>
      <c r="AR87" s="85"/>
      <c r="AS87" s="86"/>
      <c r="AT87" s="86"/>
      <c r="AU87" s="87"/>
      <c r="AV87" s="85"/>
      <c r="AW87" s="86"/>
      <c r="AX87" s="86"/>
      <c r="AY87" s="88"/>
      <c r="AZ87" s="85"/>
      <c r="BA87" s="86"/>
      <c r="BB87" s="88"/>
      <c r="BC87" s="89"/>
      <c r="BD87" s="11"/>
    </row>
    <row r="88" spans="1:56" s="4" customFormat="1" ht="30" customHeight="1" x14ac:dyDescent="0.25">
      <c r="A88" s="11"/>
      <c r="B88" s="80" t="s">
        <v>148</v>
      </c>
      <c r="C88" s="82"/>
      <c r="D88" s="95" t="s">
        <v>149</v>
      </c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7"/>
      <c r="R88" s="98">
        <v>1</v>
      </c>
      <c r="S88" s="99"/>
      <c r="T88" s="81"/>
      <c r="U88" s="82"/>
      <c r="V88" s="80"/>
      <c r="W88" s="81"/>
      <c r="X88" s="81"/>
      <c r="Y88" s="82"/>
      <c r="Z88" s="90">
        <v>3</v>
      </c>
      <c r="AA88" s="77"/>
      <c r="AB88" s="79">
        <f t="shared" si="1"/>
        <v>90</v>
      </c>
      <c r="AC88" s="91"/>
      <c r="AD88" s="80">
        <f t="shared" si="3"/>
        <v>12</v>
      </c>
      <c r="AE88" s="81"/>
      <c r="AF88" s="81">
        <v>6</v>
      </c>
      <c r="AG88" s="81"/>
      <c r="AH88" s="81"/>
      <c r="AI88" s="81"/>
      <c r="AJ88" s="81">
        <v>6</v>
      </c>
      <c r="AK88" s="81"/>
      <c r="AL88" s="81">
        <f t="shared" si="2"/>
        <v>78</v>
      </c>
      <c r="AM88" s="82"/>
      <c r="AN88" s="77">
        <v>6</v>
      </c>
      <c r="AO88" s="78"/>
      <c r="AP88" s="78">
        <v>6</v>
      </c>
      <c r="AQ88" s="79"/>
      <c r="AR88" s="84"/>
      <c r="AS88" s="78"/>
      <c r="AT88" s="70"/>
      <c r="AU88" s="71"/>
      <c r="AV88" s="72"/>
      <c r="AW88" s="73"/>
      <c r="AX88" s="70"/>
      <c r="AY88" s="71"/>
      <c r="AZ88" s="72"/>
      <c r="BA88" s="73"/>
      <c r="BB88" s="70"/>
      <c r="BC88" s="71"/>
      <c r="BD88" s="11"/>
    </row>
    <row r="89" spans="1:56" s="4" customFormat="1" ht="45" customHeight="1" x14ac:dyDescent="0.25">
      <c r="A89" s="11"/>
      <c r="B89" s="80" t="s">
        <v>150</v>
      </c>
      <c r="C89" s="82"/>
      <c r="D89" s="95" t="s">
        <v>166</v>
      </c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7"/>
      <c r="R89" s="98">
        <v>1</v>
      </c>
      <c r="S89" s="99"/>
      <c r="T89" s="81"/>
      <c r="U89" s="82"/>
      <c r="V89" s="80"/>
      <c r="W89" s="81"/>
      <c r="X89" s="81">
        <v>1</v>
      </c>
      <c r="Y89" s="82"/>
      <c r="Z89" s="90">
        <v>4</v>
      </c>
      <c r="AA89" s="77"/>
      <c r="AB89" s="79">
        <f t="shared" si="1"/>
        <v>120</v>
      </c>
      <c r="AC89" s="91"/>
      <c r="AD89" s="80">
        <f t="shared" si="3"/>
        <v>12</v>
      </c>
      <c r="AE89" s="81"/>
      <c r="AF89" s="81">
        <v>6</v>
      </c>
      <c r="AG89" s="81"/>
      <c r="AH89" s="81"/>
      <c r="AI89" s="81"/>
      <c r="AJ89" s="81">
        <v>6</v>
      </c>
      <c r="AK89" s="81"/>
      <c r="AL89" s="81">
        <f t="shared" si="2"/>
        <v>108</v>
      </c>
      <c r="AM89" s="82"/>
      <c r="AN89" s="77">
        <v>6</v>
      </c>
      <c r="AO89" s="78"/>
      <c r="AP89" s="78">
        <v>6</v>
      </c>
      <c r="AQ89" s="79"/>
      <c r="AR89" s="84"/>
      <c r="AS89" s="78"/>
      <c r="AT89" s="70"/>
      <c r="AU89" s="71"/>
      <c r="AV89" s="72"/>
      <c r="AW89" s="73"/>
      <c r="AX89" s="70"/>
      <c r="AY89" s="71"/>
      <c r="AZ89" s="72"/>
      <c r="BA89" s="73"/>
      <c r="BB89" s="70"/>
      <c r="BC89" s="71"/>
      <c r="BD89" s="11"/>
    </row>
    <row r="90" spans="1:56" s="4" customFormat="1" ht="15" customHeight="1" x14ac:dyDescent="0.25">
      <c r="A90" s="11"/>
      <c r="B90" s="90" t="s">
        <v>151</v>
      </c>
      <c r="C90" s="91"/>
      <c r="D90" s="92" t="s">
        <v>152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84"/>
      <c r="S90" s="78"/>
      <c r="T90" s="78">
        <v>1</v>
      </c>
      <c r="U90" s="94"/>
      <c r="V90" s="77"/>
      <c r="W90" s="78"/>
      <c r="X90" s="78"/>
      <c r="Y90" s="79"/>
      <c r="Z90" s="84">
        <v>3</v>
      </c>
      <c r="AA90" s="78"/>
      <c r="AB90" s="79">
        <f t="shared" si="1"/>
        <v>90</v>
      </c>
      <c r="AC90" s="91"/>
      <c r="AD90" s="80">
        <f t="shared" si="3"/>
        <v>12</v>
      </c>
      <c r="AE90" s="81"/>
      <c r="AF90" s="81">
        <v>6</v>
      </c>
      <c r="AG90" s="81"/>
      <c r="AH90" s="81"/>
      <c r="AI90" s="81"/>
      <c r="AJ90" s="81">
        <v>6</v>
      </c>
      <c r="AK90" s="81"/>
      <c r="AL90" s="81">
        <f t="shared" si="2"/>
        <v>78</v>
      </c>
      <c r="AM90" s="82"/>
      <c r="AN90" s="77">
        <v>6</v>
      </c>
      <c r="AO90" s="78"/>
      <c r="AP90" s="78">
        <v>6</v>
      </c>
      <c r="AQ90" s="79"/>
      <c r="AR90" s="80"/>
      <c r="AS90" s="81"/>
      <c r="AT90" s="81"/>
      <c r="AU90" s="82"/>
      <c r="AV90" s="83"/>
      <c r="AW90" s="74"/>
      <c r="AX90" s="74"/>
      <c r="AY90" s="75"/>
      <c r="AZ90" s="76"/>
      <c r="BA90" s="74"/>
      <c r="BB90" s="74"/>
      <c r="BC90" s="75"/>
      <c r="BD90" s="11"/>
    </row>
    <row r="91" spans="1:56" s="4" customFormat="1" ht="30" customHeight="1" x14ac:dyDescent="0.25">
      <c r="A91" s="11"/>
      <c r="B91" s="80" t="s">
        <v>153</v>
      </c>
      <c r="C91" s="82"/>
      <c r="D91" s="95" t="s">
        <v>154</v>
      </c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7"/>
      <c r="R91" s="98"/>
      <c r="S91" s="99"/>
      <c r="T91" s="81">
        <v>1</v>
      </c>
      <c r="U91" s="82"/>
      <c r="V91" s="80"/>
      <c r="W91" s="81"/>
      <c r="X91" s="81"/>
      <c r="Y91" s="82"/>
      <c r="Z91" s="90">
        <v>3</v>
      </c>
      <c r="AA91" s="77"/>
      <c r="AB91" s="79">
        <f t="shared" si="1"/>
        <v>90</v>
      </c>
      <c r="AC91" s="91"/>
      <c r="AD91" s="80">
        <f t="shared" si="3"/>
        <v>12</v>
      </c>
      <c r="AE91" s="81"/>
      <c r="AF91" s="81">
        <v>6</v>
      </c>
      <c r="AG91" s="81"/>
      <c r="AH91" s="81"/>
      <c r="AI91" s="81"/>
      <c r="AJ91" s="81">
        <v>6</v>
      </c>
      <c r="AK91" s="81"/>
      <c r="AL91" s="81">
        <f t="shared" si="2"/>
        <v>78</v>
      </c>
      <c r="AM91" s="82"/>
      <c r="AN91" s="77">
        <v>6</v>
      </c>
      <c r="AO91" s="78"/>
      <c r="AP91" s="78">
        <v>6</v>
      </c>
      <c r="AQ91" s="79"/>
      <c r="AR91" s="80"/>
      <c r="AS91" s="81"/>
      <c r="AT91" s="81"/>
      <c r="AU91" s="82"/>
      <c r="AV91" s="83"/>
      <c r="AW91" s="74"/>
      <c r="AX91" s="74"/>
      <c r="AY91" s="75"/>
      <c r="AZ91" s="76"/>
      <c r="BA91" s="74"/>
      <c r="BB91" s="74"/>
      <c r="BC91" s="75"/>
      <c r="BD91" s="11"/>
    </row>
    <row r="92" spans="1:56" s="4" customFormat="1" ht="30" customHeight="1" x14ac:dyDescent="0.25">
      <c r="A92" s="11"/>
      <c r="B92" s="80" t="s">
        <v>155</v>
      </c>
      <c r="C92" s="82"/>
      <c r="D92" s="95" t="s">
        <v>156</v>
      </c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7"/>
      <c r="R92" s="98"/>
      <c r="S92" s="99"/>
      <c r="T92" s="81">
        <v>1</v>
      </c>
      <c r="U92" s="82"/>
      <c r="V92" s="80"/>
      <c r="W92" s="81"/>
      <c r="X92" s="81"/>
      <c r="Y92" s="82"/>
      <c r="Z92" s="90">
        <v>3</v>
      </c>
      <c r="AA92" s="77"/>
      <c r="AB92" s="79">
        <f t="shared" si="1"/>
        <v>90</v>
      </c>
      <c r="AC92" s="91"/>
      <c r="AD92" s="80">
        <f t="shared" si="3"/>
        <v>12</v>
      </c>
      <c r="AE92" s="81"/>
      <c r="AF92" s="81">
        <v>6</v>
      </c>
      <c r="AG92" s="81"/>
      <c r="AH92" s="81"/>
      <c r="AI92" s="81"/>
      <c r="AJ92" s="81">
        <v>6</v>
      </c>
      <c r="AK92" s="81"/>
      <c r="AL92" s="81">
        <f t="shared" si="2"/>
        <v>78</v>
      </c>
      <c r="AM92" s="82"/>
      <c r="AN92" s="77">
        <v>6</v>
      </c>
      <c r="AO92" s="78"/>
      <c r="AP92" s="78">
        <v>6</v>
      </c>
      <c r="AQ92" s="79"/>
      <c r="AR92" s="84"/>
      <c r="AS92" s="78"/>
      <c r="AT92" s="70"/>
      <c r="AU92" s="71"/>
      <c r="AV92" s="72"/>
      <c r="AW92" s="73"/>
      <c r="AX92" s="70"/>
      <c r="AY92" s="71"/>
      <c r="AZ92" s="72"/>
      <c r="BA92" s="73"/>
      <c r="BB92" s="70"/>
      <c r="BC92" s="71"/>
      <c r="BD92" s="11"/>
    </row>
    <row r="93" spans="1:56" s="4" customFormat="1" ht="15" customHeight="1" thickBot="1" x14ac:dyDescent="0.3">
      <c r="A93" s="11"/>
      <c r="B93" s="80" t="s">
        <v>157</v>
      </c>
      <c r="C93" s="82"/>
      <c r="D93" s="95" t="s">
        <v>40</v>
      </c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7"/>
      <c r="R93" s="98"/>
      <c r="S93" s="99"/>
      <c r="T93" s="81">
        <v>1</v>
      </c>
      <c r="U93" s="82"/>
      <c r="V93" s="80"/>
      <c r="W93" s="81"/>
      <c r="X93" s="81"/>
      <c r="Y93" s="82"/>
      <c r="Z93" s="90">
        <v>8</v>
      </c>
      <c r="AA93" s="77"/>
      <c r="AB93" s="79">
        <f t="shared" si="1"/>
        <v>240</v>
      </c>
      <c r="AC93" s="91"/>
      <c r="AD93" s="80">
        <f t="shared" si="3"/>
        <v>0</v>
      </c>
      <c r="AE93" s="81"/>
      <c r="AF93" s="81"/>
      <c r="AG93" s="81"/>
      <c r="AH93" s="81"/>
      <c r="AI93" s="81"/>
      <c r="AJ93" s="81"/>
      <c r="AK93" s="81"/>
      <c r="AL93" s="81">
        <f t="shared" si="2"/>
        <v>240</v>
      </c>
      <c r="AM93" s="82"/>
      <c r="AN93" s="77"/>
      <c r="AO93" s="78"/>
      <c r="AP93" s="78"/>
      <c r="AQ93" s="79"/>
      <c r="AR93" s="84"/>
      <c r="AS93" s="78"/>
      <c r="AT93" s="70"/>
      <c r="AU93" s="71"/>
      <c r="AV93" s="72"/>
      <c r="AW93" s="73"/>
      <c r="AX93" s="70"/>
      <c r="AY93" s="71"/>
      <c r="AZ93" s="72"/>
      <c r="BA93" s="73"/>
      <c r="BB93" s="70"/>
      <c r="BC93" s="71"/>
      <c r="BD93" s="11"/>
    </row>
    <row r="94" spans="1:56" s="4" customFormat="1" ht="15" customHeight="1" thickBot="1" x14ac:dyDescent="0.3">
      <c r="A94" s="11"/>
      <c r="B94" s="399" t="s">
        <v>121</v>
      </c>
      <c r="C94" s="400"/>
      <c r="D94" s="400"/>
      <c r="E94" s="400"/>
      <c r="F94" s="400"/>
      <c r="G94" s="400"/>
      <c r="H94" s="400"/>
      <c r="I94" s="400"/>
      <c r="J94" s="400"/>
      <c r="K94" s="400"/>
      <c r="L94" s="400"/>
      <c r="M94" s="400"/>
      <c r="N94" s="400"/>
      <c r="O94" s="400"/>
      <c r="P94" s="400"/>
      <c r="Q94" s="400"/>
      <c r="R94" s="401">
        <v>8</v>
      </c>
      <c r="S94" s="402"/>
      <c r="T94" s="401">
        <v>8</v>
      </c>
      <c r="U94" s="402"/>
      <c r="V94" s="401"/>
      <c r="W94" s="402"/>
      <c r="X94" s="401">
        <v>1</v>
      </c>
      <c r="Y94" s="402"/>
      <c r="Z94" s="401">
        <f>SUM(Z78:AA93)</f>
        <v>57</v>
      </c>
      <c r="AA94" s="402"/>
      <c r="AB94" s="401">
        <f>SUM(AB78:AC93)</f>
        <v>1710</v>
      </c>
      <c r="AC94" s="402"/>
      <c r="AD94" s="401">
        <f>SUM(AD78:AE93)</f>
        <v>192</v>
      </c>
      <c r="AE94" s="402"/>
      <c r="AF94" s="401">
        <f>SUM(AF78:AG93)</f>
        <v>84</v>
      </c>
      <c r="AG94" s="402"/>
      <c r="AH94" s="401">
        <f>SUM(AH78:AI93)</f>
        <v>0</v>
      </c>
      <c r="AI94" s="402"/>
      <c r="AJ94" s="401">
        <f>SUM(AJ78:AK93)</f>
        <v>108</v>
      </c>
      <c r="AK94" s="402"/>
      <c r="AL94" s="401">
        <f>SUM(AL78:AM93)</f>
        <v>1518</v>
      </c>
      <c r="AM94" s="402"/>
      <c r="AN94" s="401">
        <f>SUM(AN78:AO93)</f>
        <v>96</v>
      </c>
      <c r="AO94" s="402"/>
      <c r="AP94" s="401">
        <f>SUM(AP78:AQ93)</f>
        <v>96</v>
      </c>
      <c r="AQ94" s="402"/>
      <c r="AR94" s="401"/>
      <c r="AS94" s="403"/>
      <c r="AT94" s="401"/>
      <c r="AU94" s="403"/>
      <c r="AV94" s="401"/>
      <c r="AW94" s="403"/>
      <c r="AX94" s="401"/>
      <c r="AY94" s="403"/>
      <c r="AZ94" s="401"/>
      <c r="BA94" s="403"/>
      <c r="BB94" s="401"/>
      <c r="BC94" s="404"/>
      <c r="BD94" s="11"/>
    </row>
    <row r="95" spans="1:56" s="1" customFormat="1" ht="15" customHeight="1" thickBot="1" x14ac:dyDescent="0.3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7"/>
    </row>
    <row r="96" spans="1:56" s="4" customFormat="1" ht="30" customHeight="1" thickBot="1" x14ac:dyDescent="0.3">
      <c r="A96" s="11"/>
      <c r="B96" s="364" t="s">
        <v>122</v>
      </c>
      <c r="C96" s="365"/>
      <c r="D96" s="365"/>
      <c r="E96" s="365"/>
      <c r="F96" s="365"/>
      <c r="G96" s="365"/>
      <c r="H96" s="365"/>
      <c r="I96" s="365"/>
      <c r="J96" s="365"/>
      <c r="K96" s="365"/>
      <c r="L96" s="365"/>
      <c r="M96" s="365"/>
      <c r="N96" s="365"/>
      <c r="O96" s="365"/>
      <c r="P96" s="365"/>
      <c r="Q96" s="365"/>
      <c r="R96" s="365"/>
      <c r="S96" s="365"/>
      <c r="T96" s="365"/>
      <c r="U96" s="365"/>
      <c r="V96" s="365"/>
      <c r="W96" s="365"/>
      <c r="X96" s="365"/>
      <c r="Y96" s="365"/>
      <c r="Z96" s="365"/>
      <c r="AA96" s="365"/>
      <c r="AB96" s="365"/>
      <c r="AC96" s="365"/>
      <c r="AD96" s="365"/>
      <c r="AE96" s="365"/>
      <c r="AF96" s="365"/>
      <c r="AG96" s="365"/>
      <c r="AH96" s="365"/>
      <c r="AI96" s="365"/>
      <c r="AJ96" s="365"/>
      <c r="AK96" s="365"/>
      <c r="AL96" s="365"/>
      <c r="AM96" s="365"/>
      <c r="AN96" s="365"/>
      <c r="AO96" s="365"/>
      <c r="AP96" s="365"/>
      <c r="AQ96" s="365"/>
      <c r="AR96" s="365"/>
      <c r="AS96" s="365"/>
      <c r="AT96" s="365"/>
      <c r="AU96" s="365"/>
      <c r="AV96" s="365"/>
      <c r="AW96" s="365"/>
      <c r="AX96" s="365"/>
      <c r="AY96" s="365"/>
      <c r="AZ96" s="365"/>
      <c r="BA96" s="365"/>
      <c r="BB96" s="365"/>
      <c r="BC96" s="366"/>
      <c r="BD96" s="11"/>
    </row>
    <row r="97" spans="1:56" s="4" customFormat="1" ht="15" customHeight="1" thickBot="1" x14ac:dyDescent="0.3">
      <c r="A97" s="11"/>
      <c r="B97" s="367" t="s">
        <v>123</v>
      </c>
      <c r="C97" s="368"/>
      <c r="D97" s="406" t="s">
        <v>172</v>
      </c>
      <c r="E97" s="407"/>
      <c r="F97" s="407"/>
      <c r="G97" s="407"/>
      <c r="H97" s="407"/>
      <c r="I97" s="407"/>
      <c r="J97" s="407"/>
      <c r="K97" s="407"/>
      <c r="L97" s="407"/>
      <c r="M97" s="407"/>
      <c r="N97" s="407"/>
      <c r="O97" s="407"/>
      <c r="P97" s="407"/>
      <c r="Q97" s="408"/>
      <c r="R97" s="118"/>
      <c r="S97" s="119"/>
      <c r="T97" s="120"/>
      <c r="U97" s="121"/>
      <c r="V97" s="118"/>
      <c r="W97" s="119"/>
      <c r="X97" s="120"/>
      <c r="Y97" s="121"/>
      <c r="Z97" s="118">
        <v>24</v>
      </c>
      <c r="AA97" s="119"/>
      <c r="AB97" s="120">
        <v>720</v>
      </c>
      <c r="AC97" s="121"/>
      <c r="AD97" s="118"/>
      <c r="AE97" s="119"/>
      <c r="AF97" s="331"/>
      <c r="AG97" s="332"/>
      <c r="AH97" s="331"/>
      <c r="AI97" s="332"/>
      <c r="AJ97" s="331"/>
      <c r="AK97" s="332"/>
      <c r="AL97" s="331"/>
      <c r="AM97" s="333"/>
      <c r="AN97" s="118"/>
      <c r="AO97" s="119"/>
      <c r="AP97" s="120"/>
      <c r="AQ97" s="121"/>
      <c r="AR97" s="118"/>
      <c r="AS97" s="119"/>
      <c r="AT97" s="120"/>
      <c r="AU97" s="121"/>
      <c r="AV97" s="118"/>
      <c r="AW97" s="119"/>
      <c r="AX97" s="120"/>
      <c r="AY97" s="121"/>
      <c r="AZ97" s="405"/>
      <c r="BA97" s="119"/>
      <c r="BB97" s="120"/>
      <c r="BC97" s="121"/>
      <c r="BD97" s="11"/>
    </row>
    <row r="98" spans="1:56" s="5" customFormat="1" ht="30" customHeight="1" thickBot="1" x14ac:dyDescent="0.3">
      <c r="A98" s="7"/>
      <c r="B98" s="409" t="s">
        <v>124</v>
      </c>
      <c r="C98" s="410"/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  <c r="Q98" s="411"/>
      <c r="R98" s="334"/>
      <c r="S98" s="335"/>
      <c r="T98" s="334"/>
      <c r="U98" s="335"/>
      <c r="V98" s="412"/>
      <c r="W98" s="335"/>
      <c r="X98" s="334"/>
      <c r="Y98" s="412"/>
      <c r="Z98" s="334">
        <f>Z97</f>
        <v>24</v>
      </c>
      <c r="AA98" s="335"/>
      <c r="AB98" s="334">
        <f t="shared" ref="AB98" si="4">AB97</f>
        <v>720</v>
      </c>
      <c r="AC98" s="335"/>
      <c r="AD98" s="334"/>
      <c r="AE98" s="335"/>
      <c r="AF98" s="334"/>
      <c r="AG98" s="335"/>
      <c r="AH98" s="334"/>
      <c r="AI98" s="335"/>
      <c r="AJ98" s="334"/>
      <c r="AK98" s="335"/>
      <c r="AL98" s="334"/>
      <c r="AM98" s="335"/>
      <c r="AN98" s="334"/>
      <c r="AO98" s="335"/>
      <c r="AP98" s="334"/>
      <c r="AQ98" s="335"/>
      <c r="AR98" s="334"/>
      <c r="AS98" s="335"/>
      <c r="AT98" s="334"/>
      <c r="AU98" s="335"/>
      <c r="AV98" s="334"/>
      <c r="AW98" s="335"/>
      <c r="AX98" s="334"/>
      <c r="AY98" s="335"/>
      <c r="AZ98" s="334"/>
      <c r="BA98" s="335"/>
      <c r="BB98" s="334"/>
      <c r="BC98" s="335"/>
      <c r="BD98" s="7"/>
    </row>
    <row r="99" spans="1:56" s="1" customFormat="1" ht="15" customHeight="1" thickBot="1" x14ac:dyDescent="0.3">
      <c r="A99" s="47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7"/>
    </row>
    <row r="100" spans="1:56" s="4" customFormat="1" ht="15" customHeight="1" thickBot="1" x14ac:dyDescent="0.3">
      <c r="A100" s="11"/>
      <c r="B100" s="341" t="s">
        <v>96</v>
      </c>
      <c r="C100" s="342"/>
      <c r="D100" s="342"/>
      <c r="E100" s="342"/>
      <c r="F100" s="342"/>
      <c r="G100" s="342"/>
      <c r="H100" s="342"/>
      <c r="I100" s="342"/>
      <c r="J100" s="342"/>
      <c r="K100" s="342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342"/>
      <c r="Z100" s="342"/>
      <c r="AA100" s="342"/>
      <c r="AB100" s="342"/>
      <c r="AC100" s="342"/>
      <c r="AD100" s="342"/>
      <c r="AE100" s="342"/>
      <c r="AF100" s="342"/>
      <c r="AG100" s="342"/>
      <c r="AH100" s="342"/>
      <c r="AI100" s="342"/>
      <c r="AJ100" s="342"/>
      <c r="AK100" s="342"/>
      <c r="AL100" s="342"/>
      <c r="AM100" s="342"/>
      <c r="AN100" s="342"/>
      <c r="AO100" s="342"/>
      <c r="AP100" s="342"/>
      <c r="AQ100" s="342"/>
      <c r="AR100" s="342"/>
      <c r="AS100" s="342"/>
      <c r="AT100" s="342"/>
      <c r="AU100" s="342"/>
      <c r="AV100" s="342"/>
      <c r="AW100" s="342"/>
      <c r="AX100" s="342"/>
      <c r="AY100" s="342"/>
      <c r="AZ100" s="342"/>
      <c r="BA100" s="342"/>
      <c r="BB100" s="342"/>
      <c r="BC100" s="343"/>
      <c r="BD100" s="11"/>
    </row>
    <row r="101" spans="1:56" s="4" customFormat="1" ht="15.75" thickBot="1" x14ac:dyDescent="0.3">
      <c r="A101" s="11"/>
      <c r="B101" s="413" t="s">
        <v>45</v>
      </c>
      <c r="C101" s="414"/>
      <c r="D101" s="415" t="s">
        <v>74</v>
      </c>
      <c r="E101" s="416"/>
      <c r="F101" s="416"/>
      <c r="G101" s="416"/>
      <c r="H101" s="416"/>
      <c r="I101" s="416"/>
      <c r="J101" s="416"/>
      <c r="K101" s="416"/>
      <c r="L101" s="416"/>
      <c r="M101" s="416"/>
      <c r="N101" s="416"/>
      <c r="O101" s="416"/>
      <c r="P101" s="416"/>
      <c r="Q101" s="417"/>
      <c r="R101" s="106">
        <v>2</v>
      </c>
      <c r="S101" s="107"/>
      <c r="T101" s="107"/>
      <c r="U101" s="108"/>
      <c r="V101" s="106"/>
      <c r="W101" s="107"/>
      <c r="X101" s="107"/>
      <c r="Y101" s="108"/>
      <c r="Z101" s="106">
        <v>9</v>
      </c>
      <c r="AA101" s="107"/>
      <c r="AB101" s="107">
        <f>Z101*30</f>
        <v>270</v>
      </c>
      <c r="AC101" s="108"/>
      <c r="AD101" s="106"/>
      <c r="AE101" s="107"/>
      <c r="AF101" s="107"/>
      <c r="AG101" s="107"/>
      <c r="AH101" s="107"/>
      <c r="AI101" s="107"/>
      <c r="AJ101" s="107"/>
      <c r="AK101" s="107"/>
      <c r="AL101" s="107"/>
      <c r="AM101" s="108"/>
      <c r="AN101" s="106"/>
      <c r="AO101" s="107"/>
      <c r="AP101" s="107"/>
      <c r="AQ101" s="108"/>
      <c r="AR101" s="106"/>
      <c r="AS101" s="107"/>
      <c r="AT101" s="107"/>
      <c r="AU101" s="108"/>
      <c r="AV101" s="418"/>
      <c r="AW101" s="419"/>
      <c r="AX101" s="419"/>
      <c r="AY101" s="420"/>
      <c r="AZ101" s="421"/>
      <c r="BA101" s="419"/>
      <c r="BB101" s="344"/>
      <c r="BC101" s="345"/>
      <c r="BD101" s="11"/>
    </row>
    <row r="102" spans="1:56" s="1" customFormat="1" ht="15.75" thickBot="1" x14ac:dyDescent="0.3">
      <c r="A102" s="47"/>
      <c r="B102" s="26"/>
      <c r="C102" s="26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6"/>
      <c r="AW102" s="46"/>
      <c r="AX102" s="46"/>
      <c r="AY102" s="46"/>
      <c r="AZ102" s="46"/>
      <c r="BA102" s="46"/>
      <c r="BB102" s="46"/>
      <c r="BC102" s="46"/>
      <c r="BD102" s="47"/>
    </row>
    <row r="103" spans="1:56" s="4" customFormat="1" ht="75" customHeight="1" thickBot="1" x14ac:dyDescent="0.3">
      <c r="A103" s="11"/>
      <c r="B103" s="346" t="s">
        <v>125</v>
      </c>
      <c r="C103" s="347"/>
      <c r="D103" s="347"/>
      <c r="E103" s="347"/>
      <c r="F103" s="347"/>
      <c r="G103" s="347"/>
      <c r="H103" s="347"/>
      <c r="I103" s="347"/>
      <c r="J103" s="347"/>
      <c r="K103" s="347"/>
      <c r="L103" s="347"/>
      <c r="M103" s="347"/>
      <c r="N103" s="347"/>
      <c r="O103" s="347"/>
      <c r="P103" s="347"/>
      <c r="Q103" s="348"/>
      <c r="R103" s="122">
        <f>R94</f>
        <v>8</v>
      </c>
      <c r="S103" s="317"/>
      <c r="T103" s="122">
        <f t="shared" ref="T103" si="5">T94</f>
        <v>8</v>
      </c>
      <c r="U103" s="317"/>
      <c r="V103" s="122">
        <f t="shared" ref="V103" si="6">V94</f>
        <v>0</v>
      </c>
      <c r="W103" s="317"/>
      <c r="X103" s="122">
        <f t="shared" ref="X103" si="7">X94</f>
        <v>1</v>
      </c>
      <c r="Y103" s="317"/>
      <c r="Z103" s="315">
        <f>Z94+Z98+Z101</f>
        <v>90</v>
      </c>
      <c r="AA103" s="316"/>
      <c r="AB103" s="315">
        <f>AB94+AB98+AB101</f>
        <v>2700</v>
      </c>
      <c r="AC103" s="316"/>
      <c r="AD103" s="315">
        <f>AD94+AD98+AD101</f>
        <v>192</v>
      </c>
      <c r="AE103" s="316"/>
      <c r="AF103" s="315">
        <f>AF94+AF98+AF101</f>
        <v>84</v>
      </c>
      <c r="AG103" s="316"/>
      <c r="AH103" s="315">
        <f>AH94+AH98+AH101</f>
        <v>0</v>
      </c>
      <c r="AI103" s="316"/>
      <c r="AJ103" s="315">
        <f>AJ94+AJ98+AJ101</f>
        <v>108</v>
      </c>
      <c r="AK103" s="316"/>
      <c r="AL103" s="315">
        <f>AL94+AL98+AL101</f>
        <v>1518</v>
      </c>
      <c r="AM103" s="316"/>
      <c r="AN103" s="315">
        <f>AN94+AN98+AN101</f>
        <v>96</v>
      </c>
      <c r="AO103" s="316"/>
      <c r="AP103" s="315">
        <f>AP94+AP98+AP101</f>
        <v>96</v>
      </c>
      <c r="AQ103" s="316"/>
      <c r="AR103" s="122"/>
      <c r="AS103" s="317"/>
      <c r="AT103" s="122"/>
      <c r="AU103" s="317"/>
      <c r="AV103" s="122"/>
      <c r="AW103" s="317"/>
      <c r="AX103" s="122"/>
      <c r="AY103" s="317"/>
      <c r="AZ103" s="318" t="s">
        <v>90</v>
      </c>
      <c r="BA103" s="319"/>
      <c r="BB103" s="319"/>
      <c r="BC103" s="320"/>
      <c r="BD103" s="11"/>
    </row>
    <row r="104" spans="1:56" s="4" customFormat="1" x14ac:dyDescent="0.25">
      <c r="A104" s="11"/>
      <c r="B104" s="305" t="s">
        <v>130</v>
      </c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6"/>
      <c r="AG104" s="306"/>
      <c r="AH104" s="306"/>
      <c r="AI104" s="306"/>
      <c r="AJ104" s="306"/>
      <c r="AK104" s="306"/>
      <c r="AL104" s="306"/>
      <c r="AM104" s="306"/>
      <c r="AN104" s="321">
        <f>AN103/2</f>
        <v>48</v>
      </c>
      <c r="AO104" s="322"/>
      <c r="AP104" s="323">
        <f>AP103/3</f>
        <v>32</v>
      </c>
      <c r="AQ104" s="324"/>
      <c r="AR104" s="321"/>
      <c r="AS104" s="322"/>
      <c r="AT104" s="322"/>
      <c r="AU104" s="325"/>
      <c r="AV104" s="321"/>
      <c r="AW104" s="322"/>
      <c r="AX104" s="322"/>
      <c r="AY104" s="325"/>
      <c r="AZ104" s="328"/>
      <c r="BA104" s="329"/>
      <c r="BB104" s="329"/>
      <c r="BC104" s="330"/>
      <c r="BD104" s="11"/>
    </row>
    <row r="105" spans="1:56" s="4" customFormat="1" x14ac:dyDescent="0.25">
      <c r="A105" s="11"/>
      <c r="B105" s="307" t="s">
        <v>89</v>
      </c>
      <c r="C105" s="308"/>
      <c r="D105" s="308"/>
      <c r="E105" s="30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  <c r="R105" s="308"/>
      <c r="S105" s="308"/>
      <c r="T105" s="308"/>
      <c r="U105" s="308"/>
      <c r="V105" s="308"/>
      <c r="W105" s="308"/>
      <c r="X105" s="308"/>
      <c r="Y105" s="308"/>
      <c r="Z105" s="308"/>
      <c r="AA105" s="308"/>
      <c r="AB105" s="308"/>
      <c r="AC105" s="308"/>
      <c r="AD105" s="308"/>
      <c r="AE105" s="308"/>
      <c r="AF105" s="308"/>
      <c r="AG105" s="308"/>
      <c r="AH105" s="308"/>
      <c r="AI105" s="308"/>
      <c r="AJ105" s="308"/>
      <c r="AK105" s="308"/>
      <c r="AL105" s="308"/>
      <c r="AM105" s="308"/>
      <c r="AN105" s="326">
        <v>16</v>
      </c>
      <c r="AO105" s="327"/>
      <c r="AP105" s="327">
        <v>16</v>
      </c>
      <c r="AQ105" s="422"/>
      <c r="AR105" s="326"/>
      <c r="AS105" s="327"/>
      <c r="AT105" s="327"/>
      <c r="AU105" s="422"/>
      <c r="AV105" s="326"/>
      <c r="AW105" s="327"/>
      <c r="AX105" s="327"/>
      <c r="AY105" s="422"/>
      <c r="AZ105" s="309">
        <v>16</v>
      </c>
      <c r="BA105" s="310"/>
      <c r="BB105" s="310"/>
      <c r="BC105" s="311"/>
      <c r="BD105" s="11"/>
    </row>
    <row r="106" spans="1:56" s="4" customFormat="1" x14ac:dyDescent="0.25">
      <c r="A106" s="11"/>
      <c r="B106" s="307" t="s">
        <v>35</v>
      </c>
      <c r="C106" s="308"/>
      <c r="D106" s="308"/>
      <c r="E106" s="308"/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308"/>
      <c r="Q106" s="308"/>
      <c r="R106" s="308"/>
      <c r="S106" s="308"/>
      <c r="T106" s="308"/>
      <c r="U106" s="308"/>
      <c r="V106" s="308"/>
      <c r="W106" s="308"/>
      <c r="X106" s="308"/>
      <c r="Y106" s="308"/>
      <c r="Z106" s="308"/>
      <c r="AA106" s="308"/>
      <c r="AB106" s="308"/>
      <c r="AC106" s="308"/>
      <c r="AD106" s="308"/>
      <c r="AE106" s="308"/>
      <c r="AF106" s="308"/>
      <c r="AG106" s="308"/>
      <c r="AH106" s="308"/>
      <c r="AI106" s="308"/>
      <c r="AJ106" s="308"/>
      <c r="AK106" s="308"/>
      <c r="AL106" s="308"/>
      <c r="AM106" s="308"/>
      <c r="AN106" s="326"/>
      <c r="AO106" s="327"/>
      <c r="AP106" s="327">
        <v>8</v>
      </c>
      <c r="AQ106" s="422"/>
      <c r="AR106" s="326"/>
      <c r="AS106" s="327"/>
      <c r="AT106" s="327"/>
      <c r="AU106" s="422"/>
      <c r="AV106" s="326"/>
      <c r="AW106" s="327"/>
      <c r="AX106" s="327"/>
      <c r="AY106" s="422"/>
      <c r="AZ106" s="312">
        <f t="shared" ref="AZ106:AZ109" si="8">SUM(AN106:AY106)</f>
        <v>8</v>
      </c>
      <c r="BA106" s="313"/>
      <c r="BB106" s="313"/>
      <c r="BC106" s="314"/>
      <c r="BD106" s="11"/>
    </row>
    <row r="107" spans="1:56" s="4" customFormat="1" x14ac:dyDescent="0.25">
      <c r="A107" s="11"/>
      <c r="B107" s="307" t="s">
        <v>36</v>
      </c>
      <c r="C107" s="308"/>
      <c r="D107" s="308"/>
      <c r="E107" s="308"/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308"/>
      <c r="Q107" s="308"/>
      <c r="R107" s="308"/>
      <c r="S107" s="308"/>
      <c r="T107" s="308"/>
      <c r="U107" s="308"/>
      <c r="V107" s="308"/>
      <c r="W107" s="308"/>
      <c r="X107" s="308"/>
      <c r="Y107" s="308"/>
      <c r="Z107" s="308"/>
      <c r="AA107" s="308"/>
      <c r="AB107" s="308"/>
      <c r="AC107" s="308"/>
      <c r="AD107" s="308"/>
      <c r="AE107" s="308"/>
      <c r="AF107" s="308"/>
      <c r="AG107" s="308"/>
      <c r="AH107" s="308"/>
      <c r="AI107" s="308"/>
      <c r="AJ107" s="308"/>
      <c r="AK107" s="308"/>
      <c r="AL107" s="308"/>
      <c r="AM107" s="308"/>
      <c r="AN107" s="326"/>
      <c r="AO107" s="327"/>
      <c r="AP107" s="327">
        <v>8</v>
      </c>
      <c r="AQ107" s="422"/>
      <c r="AR107" s="326"/>
      <c r="AS107" s="327"/>
      <c r="AT107" s="327"/>
      <c r="AU107" s="422"/>
      <c r="AV107" s="326"/>
      <c r="AW107" s="327"/>
      <c r="AX107" s="327"/>
      <c r="AY107" s="422"/>
      <c r="AZ107" s="312">
        <f t="shared" si="8"/>
        <v>8</v>
      </c>
      <c r="BA107" s="313"/>
      <c r="BB107" s="313"/>
      <c r="BC107" s="314"/>
      <c r="BD107" s="11"/>
    </row>
    <row r="108" spans="1:56" s="4" customFormat="1" ht="15" customHeight="1" x14ac:dyDescent="0.25">
      <c r="A108" s="11"/>
      <c r="B108" s="307" t="s">
        <v>37</v>
      </c>
      <c r="C108" s="308"/>
      <c r="D108" s="308"/>
      <c r="E108" s="308"/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308"/>
      <c r="Q108" s="308"/>
      <c r="R108" s="308"/>
      <c r="S108" s="308"/>
      <c r="T108" s="308"/>
      <c r="U108" s="308"/>
      <c r="V108" s="308"/>
      <c r="W108" s="308"/>
      <c r="X108" s="308"/>
      <c r="Y108" s="308"/>
      <c r="Z108" s="308"/>
      <c r="AA108" s="308"/>
      <c r="AB108" s="308"/>
      <c r="AC108" s="308"/>
      <c r="AD108" s="308"/>
      <c r="AE108" s="308"/>
      <c r="AF108" s="308"/>
      <c r="AG108" s="308"/>
      <c r="AH108" s="308"/>
      <c r="AI108" s="308"/>
      <c r="AJ108" s="308"/>
      <c r="AK108" s="308"/>
      <c r="AL108" s="308"/>
      <c r="AM108" s="308"/>
      <c r="AN108" s="326"/>
      <c r="AO108" s="327"/>
      <c r="AP108" s="327">
        <v>1</v>
      </c>
      <c r="AQ108" s="422"/>
      <c r="AR108" s="326"/>
      <c r="AS108" s="327"/>
      <c r="AT108" s="327"/>
      <c r="AU108" s="422"/>
      <c r="AV108" s="326"/>
      <c r="AW108" s="327"/>
      <c r="AX108" s="327"/>
      <c r="AY108" s="422"/>
      <c r="AZ108" s="312">
        <f t="shared" si="8"/>
        <v>1</v>
      </c>
      <c r="BA108" s="313"/>
      <c r="BB108" s="313"/>
      <c r="BC108" s="314"/>
      <c r="BD108" s="11"/>
    </row>
    <row r="109" spans="1:56" s="4" customFormat="1" ht="15.75" thickBot="1" x14ac:dyDescent="0.3">
      <c r="A109" s="11"/>
      <c r="B109" s="336" t="s">
        <v>73</v>
      </c>
      <c r="C109" s="337"/>
      <c r="D109" s="337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7"/>
      <c r="S109" s="337"/>
      <c r="T109" s="337"/>
      <c r="U109" s="337"/>
      <c r="V109" s="337"/>
      <c r="W109" s="337"/>
      <c r="X109" s="337"/>
      <c r="Y109" s="337"/>
      <c r="Z109" s="337"/>
      <c r="AA109" s="337"/>
      <c r="AB109" s="337"/>
      <c r="AC109" s="337"/>
      <c r="AD109" s="337"/>
      <c r="AE109" s="337"/>
      <c r="AF109" s="337"/>
      <c r="AG109" s="337"/>
      <c r="AH109" s="337"/>
      <c r="AI109" s="337"/>
      <c r="AJ109" s="337"/>
      <c r="AK109" s="337"/>
      <c r="AL109" s="337"/>
      <c r="AM109" s="337"/>
      <c r="AN109" s="338"/>
      <c r="AO109" s="339"/>
      <c r="AP109" s="339"/>
      <c r="AQ109" s="340"/>
      <c r="AR109" s="338">
        <v>1</v>
      </c>
      <c r="AS109" s="339"/>
      <c r="AT109" s="339"/>
      <c r="AU109" s="340"/>
      <c r="AV109" s="338"/>
      <c r="AW109" s="339"/>
      <c r="AX109" s="339"/>
      <c r="AY109" s="340"/>
      <c r="AZ109" s="361">
        <f t="shared" si="8"/>
        <v>1</v>
      </c>
      <c r="BA109" s="362"/>
      <c r="BB109" s="362"/>
      <c r="BC109" s="363"/>
      <c r="BD109" s="11"/>
    </row>
    <row r="110" spans="1:56" s="4" customFormat="1" x14ac:dyDescent="0.25">
      <c r="A110" s="1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3"/>
      <c r="BA110" s="53"/>
      <c r="BB110" s="53"/>
      <c r="BC110" s="53"/>
      <c r="BD110" s="11"/>
    </row>
    <row r="111" spans="1:56" s="4" customFormat="1" x14ac:dyDescent="0.25">
      <c r="A111" s="1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3"/>
      <c r="BA111" s="53"/>
      <c r="BB111" s="53"/>
      <c r="BC111" s="53"/>
      <c r="BD111" s="11"/>
    </row>
    <row r="112" spans="1:56" s="5" customFormat="1" x14ac:dyDescent="0.25">
      <c r="A112" s="7"/>
      <c r="B112" s="424" t="s">
        <v>133</v>
      </c>
      <c r="C112" s="424"/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  <c r="N112" s="424"/>
      <c r="O112" s="424"/>
      <c r="P112" s="424"/>
      <c r="Q112" s="424"/>
      <c r="R112" s="424"/>
      <c r="S112" s="424"/>
      <c r="T112" s="424"/>
      <c r="U112" s="424"/>
      <c r="V112" s="424"/>
      <c r="W112" s="424"/>
      <c r="X112" s="424"/>
      <c r="Y112" s="424"/>
      <c r="Z112" s="7"/>
      <c r="AA112" s="7"/>
      <c r="AB112" s="54"/>
      <c r="AC112" s="7"/>
      <c r="AD112" s="424" t="s">
        <v>133</v>
      </c>
      <c r="AE112" s="424"/>
      <c r="AF112" s="424"/>
      <c r="AG112" s="424"/>
      <c r="AH112" s="424"/>
      <c r="AI112" s="424"/>
      <c r="AJ112" s="424"/>
      <c r="AK112" s="424"/>
      <c r="AL112" s="424"/>
      <c r="AM112" s="424"/>
      <c r="AN112" s="424"/>
      <c r="AO112" s="424"/>
      <c r="AP112" s="424"/>
      <c r="AQ112" s="424"/>
      <c r="AR112" s="424"/>
      <c r="AS112" s="424"/>
      <c r="AT112" s="424"/>
      <c r="AU112" s="424"/>
      <c r="AV112" s="424"/>
      <c r="AW112" s="424"/>
      <c r="AX112" s="424"/>
      <c r="AY112" s="424"/>
      <c r="AZ112" s="424"/>
      <c r="BA112" s="424"/>
      <c r="BB112" s="7"/>
      <c r="BC112" s="7"/>
      <c r="BD112" s="7"/>
    </row>
    <row r="113" spans="1:56" s="5" customFormat="1" ht="15" customHeight="1" x14ac:dyDescent="0.25">
      <c r="A113" s="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7"/>
      <c r="AA113" s="7"/>
      <c r="AB113" s="54"/>
      <c r="AC113" s="7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7"/>
      <c r="BC113" s="7"/>
      <c r="BD113" s="7"/>
    </row>
    <row r="114" spans="1:56" s="5" customFormat="1" x14ac:dyDescent="0.25">
      <c r="A114" s="7"/>
      <c r="B114" s="55" t="s">
        <v>8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54"/>
      <c r="AC114" s="7"/>
      <c r="AD114" s="55" t="s">
        <v>8</v>
      </c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1:56" s="5" customFormat="1" ht="15" customHeight="1" x14ac:dyDescent="0.25">
      <c r="A115" s="7"/>
      <c r="B115" s="7" t="s">
        <v>94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54"/>
      <c r="AC115" s="7"/>
      <c r="AD115" s="7" t="s">
        <v>65</v>
      </c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1:56" s="5" customFormat="1" x14ac:dyDescent="0.25">
      <c r="A116" s="7"/>
      <c r="B116" s="423" t="s">
        <v>134</v>
      </c>
      <c r="C116" s="423"/>
      <c r="D116" s="423"/>
      <c r="E116" s="423"/>
      <c r="F116" s="423"/>
      <c r="G116" s="423"/>
      <c r="H116" s="423"/>
      <c r="I116" s="423"/>
      <c r="J116" s="423"/>
      <c r="K116" s="423"/>
      <c r="L116" s="423"/>
      <c r="M116" s="423"/>
      <c r="N116" s="423"/>
      <c r="O116" s="423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54"/>
      <c r="AC116" s="7"/>
      <c r="AD116" s="423" t="s">
        <v>167</v>
      </c>
      <c r="AE116" s="423"/>
      <c r="AF116" s="423"/>
      <c r="AG116" s="423"/>
      <c r="AH116" s="423"/>
      <c r="AI116" s="423"/>
      <c r="AJ116" s="423"/>
      <c r="AK116" s="423"/>
      <c r="AL116" s="423"/>
      <c r="AM116" s="423"/>
      <c r="AN116" s="423"/>
      <c r="AO116" s="423"/>
      <c r="AP116" s="423"/>
      <c r="AQ116" s="423"/>
      <c r="AR116" s="423"/>
      <c r="AS116" s="423"/>
      <c r="AT116" s="423"/>
      <c r="AU116" s="423"/>
      <c r="AV116" s="423"/>
      <c r="AW116" s="423"/>
      <c r="AX116" s="423"/>
      <c r="AY116" s="7"/>
      <c r="AZ116" s="7"/>
      <c r="BA116" s="7"/>
      <c r="BB116" s="7"/>
      <c r="BC116" s="7"/>
      <c r="BD116" s="7"/>
    </row>
    <row r="117" spans="1:56" s="5" customFormat="1" x14ac:dyDescent="0.25">
      <c r="A117" s="7"/>
      <c r="B117" s="423" t="s">
        <v>68</v>
      </c>
      <c r="C117" s="423"/>
      <c r="D117" s="423"/>
      <c r="E117" s="423"/>
      <c r="F117" s="423"/>
      <c r="G117" s="423"/>
      <c r="H117" s="423"/>
      <c r="I117" s="423"/>
      <c r="J117" s="423"/>
      <c r="K117" s="423"/>
      <c r="L117" s="423"/>
      <c r="M117" s="423"/>
      <c r="N117" s="423"/>
      <c r="O117" s="423"/>
      <c r="P117" s="423"/>
      <c r="Q117" s="423"/>
      <c r="R117" s="423"/>
      <c r="S117" s="423"/>
      <c r="T117" s="7"/>
      <c r="U117" s="7"/>
      <c r="V117" s="7"/>
      <c r="W117" s="7"/>
      <c r="X117" s="7"/>
      <c r="Y117" s="7"/>
      <c r="Z117" s="7"/>
      <c r="AA117" s="7"/>
      <c r="AB117" s="54"/>
      <c r="AC117" s="7"/>
      <c r="AD117" s="425" t="s">
        <v>168</v>
      </c>
      <c r="AE117" s="425"/>
      <c r="AF117" s="425"/>
      <c r="AG117" s="425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7"/>
      <c r="AZ117" s="7"/>
      <c r="BA117" s="7"/>
      <c r="BB117" s="7"/>
      <c r="BC117" s="7"/>
      <c r="BD117" s="7"/>
    </row>
    <row r="118" spans="1:56" s="5" customFormat="1" x14ac:dyDescent="0.25">
      <c r="A118" s="7"/>
      <c r="B118" s="7" t="s">
        <v>135</v>
      </c>
      <c r="C118" s="7"/>
      <c r="D118" s="7" t="s">
        <v>64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54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1:56" s="5" customForma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54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1:56" s="5" customFormat="1" x14ac:dyDescent="0.25">
      <c r="A120" s="7"/>
      <c r="B120" s="55" t="s">
        <v>63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54"/>
      <c r="AC120" s="7"/>
      <c r="AD120" s="55" t="s">
        <v>63</v>
      </c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1:56" s="5" customFormat="1" x14ac:dyDescent="0.25">
      <c r="A121" s="7"/>
      <c r="B121" s="423" t="s">
        <v>136</v>
      </c>
      <c r="C121" s="423"/>
      <c r="D121" s="423"/>
      <c r="E121" s="423"/>
      <c r="F121" s="423"/>
      <c r="G121" s="423"/>
      <c r="H121" s="423"/>
      <c r="I121" s="423"/>
      <c r="J121" s="423"/>
      <c r="K121" s="423"/>
      <c r="L121" s="423"/>
      <c r="M121" s="423"/>
      <c r="N121" s="423"/>
      <c r="O121" s="423"/>
      <c r="P121" s="423"/>
      <c r="Q121" s="423"/>
      <c r="R121" s="423"/>
      <c r="S121" s="7"/>
      <c r="T121" s="7"/>
      <c r="U121" s="7"/>
      <c r="V121" s="7"/>
      <c r="W121" s="7"/>
      <c r="X121" s="7"/>
      <c r="Y121" s="7"/>
      <c r="Z121" s="7"/>
      <c r="AA121" s="7"/>
      <c r="AB121" s="54"/>
      <c r="AC121" s="7"/>
      <c r="AD121" s="423" t="s">
        <v>66</v>
      </c>
      <c r="AE121" s="423"/>
      <c r="AF121" s="423"/>
      <c r="AG121" s="423"/>
      <c r="AH121" s="423"/>
      <c r="AI121" s="423"/>
      <c r="AJ121" s="423"/>
      <c r="AK121" s="423"/>
      <c r="AL121" s="423"/>
      <c r="AM121" s="423"/>
      <c r="AN121" s="423"/>
      <c r="AO121" s="423"/>
      <c r="AP121" s="423"/>
      <c r="AQ121" s="423"/>
      <c r="AR121" s="423"/>
      <c r="AS121" s="423"/>
      <c r="AT121" s="423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1:56" s="5" customFormat="1" x14ac:dyDescent="0.25">
      <c r="A122" s="7"/>
      <c r="B122" s="433" t="s">
        <v>159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7"/>
      <c r="T122" s="7"/>
      <c r="U122" s="7"/>
      <c r="V122" s="7"/>
      <c r="W122" s="7"/>
      <c r="X122" s="7"/>
      <c r="Y122" s="7"/>
      <c r="Z122" s="7"/>
      <c r="AA122" s="7"/>
      <c r="AB122" s="54"/>
      <c r="AC122" s="7"/>
      <c r="AD122" s="7" t="s">
        <v>67</v>
      </c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56"/>
      <c r="AW122" s="56"/>
      <c r="AX122" s="56"/>
      <c r="AY122" s="56"/>
      <c r="AZ122" s="56"/>
      <c r="BA122" s="7"/>
      <c r="BB122" s="7"/>
      <c r="BC122" s="7"/>
      <c r="BD122" s="7"/>
    </row>
    <row r="123" spans="1:56" s="6" customFormat="1" x14ac:dyDescent="0.25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56"/>
      <c r="X123" s="56"/>
      <c r="Y123" s="56"/>
      <c r="Z123" s="56"/>
      <c r="AA123" s="7"/>
      <c r="AB123" s="54"/>
      <c r="AC123" s="7"/>
      <c r="AD123" s="433" t="s">
        <v>160</v>
      </c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7"/>
      <c r="AW123" s="7"/>
      <c r="AX123" s="7"/>
      <c r="AY123" s="7"/>
      <c r="AZ123" s="7"/>
      <c r="BA123" s="7"/>
      <c r="BB123" s="7"/>
      <c r="BC123" s="7"/>
      <c r="BD123" s="11"/>
    </row>
    <row r="124" spans="1:56" s="3" customFormat="1" x14ac:dyDescent="0.25">
      <c r="A124" s="1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52"/>
      <c r="BA124" s="52"/>
      <c r="BB124" s="52"/>
      <c r="BC124" s="52"/>
      <c r="BD124" s="11"/>
    </row>
    <row r="125" spans="1:56" s="2" customFormat="1" x14ac:dyDescent="0.25">
      <c r="A125" s="1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52"/>
      <c r="BA125" s="52"/>
      <c r="BB125" s="52"/>
      <c r="BC125" s="52"/>
      <c r="BD125" s="11"/>
    </row>
    <row r="126" spans="1:56" x14ac:dyDescent="0.25">
      <c r="B126" s="11"/>
    </row>
    <row r="127" spans="1:56" x14ac:dyDescent="0.25">
      <c r="B127" s="11"/>
    </row>
    <row r="641" spans="2:56" x14ac:dyDescent="0.25"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1"/>
    </row>
    <row r="642" spans="2:56" x14ac:dyDescent="0.25"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1"/>
    </row>
    <row r="648" spans="2:56" x14ac:dyDescent="0.25">
      <c r="B648" s="11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</row>
    <row r="649" spans="2:56" x14ac:dyDescent="0.25">
      <c r="B649" s="11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</row>
  </sheetData>
  <mergeCells count="715">
    <mergeCell ref="AD121:AT121"/>
    <mergeCell ref="P16:AO16"/>
    <mergeCell ref="B112:Y112"/>
    <mergeCell ref="AD112:BA112"/>
    <mergeCell ref="B116:O116"/>
    <mergeCell ref="AD116:AX116"/>
    <mergeCell ref="B117:S117"/>
    <mergeCell ref="AD117:AX117"/>
    <mergeCell ref="AX109:AY109"/>
    <mergeCell ref="B121:R121"/>
    <mergeCell ref="AN107:AO107"/>
    <mergeCell ref="AP107:AQ107"/>
    <mergeCell ref="AR107:AS107"/>
    <mergeCell ref="AT107:AU107"/>
    <mergeCell ref="AV107:AW107"/>
    <mergeCell ref="AX107:AY107"/>
    <mergeCell ref="B108:AM108"/>
    <mergeCell ref="AN108:AO108"/>
    <mergeCell ref="AP108:AQ108"/>
    <mergeCell ref="AR108:AS108"/>
    <mergeCell ref="AT108:AU108"/>
    <mergeCell ref="AV108:AW108"/>
    <mergeCell ref="AX108:AY108"/>
    <mergeCell ref="P18:AO18"/>
    <mergeCell ref="AP105:AQ105"/>
    <mergeCell ref="AR105:AS105"/>
    <mergeCell ref="AT105:AU105"/>
    <mergeCell ref="AV105:AW105"/>
    <mergeCell ref="AX105:AY105"/>
    <mergeCell ref="B106:AM106"/>
    <mergeCell ref="AN106:AO106"/>
    <mergeCell ref="AP106:AQ106"/>
    <mergeCell ref="AR106:AS106"/>
    <mergeCell ref="AT106:AU106"/>
    <mergeCell ref="AV106:AW106"/>
    <mergeCell ref="AX106:AY106"/>
    <mergeCell ref="AT101:AU101"/>
    <mergeCell ref="AV101:AW101"/>
    <mergeCell ref="AX101:AY101"/>
    <mergeCell ref="AZ101:BA101"/>
    <mergeCell ref="V101:W101"/>
    <mergeCell ref="X101:Y101"/>
    <mergeCell ref="Z101:AA101"/>
    <mergeCell ref="AH101:AI101"/>
    <mergeCell ref="AJ101:AK101"/>
    <mergeCell ref="Z103:AA103"/>
    <mergeCell ref="AB103:AC103"/>
    <mergeCell ref="AD103:AE103"/>
    <mergeCell ref="AF103:AG103"/>
    <mergeCell ref="B101:C101"/>
    <mergeCell ref="D101:Q101"/>
    <mergeCell ref="AN101:AO101"/>
    <mergeCell ref="AP101:AQ101"/>
    <mergeCell ref="AR101:AS101"/>
    <mergeCell ref="AV97:AW97"/>
    <mergeCell ref="AX97:AY97"/>
    <mergeCell ref="AZ97:BA97"/>
    <mergeCell ref="BB97:BC97"/>
    <mergeCell ref="D97:Q97"/>
    <mergeCell ref="R93:S93"/>
    <mergeCell ref="T93:U93"/>
    <mergeCell ref="V93:W93"/>
    <mergeCell ref="AN98:AO98"/>
    <mergeCell ref="AP98:AQ98"/>
    <mergeCell ref="AR98:AS98"/>
    <mergeCell ref="AT98:AU98"/>
    <mergeCell ref="AV98:AW98"/>
    <mergeCell ref="AX98:AY98"/>
    <mergeCell ref="AZ98:BA98"/>
    <mergeCell ref="BB98:BC98"/>
    <mergeCell ref="B98:Q98"/>
    <mergeCell ref="R98:S98"/>
    <mergeCell ref="T98:U98"/>
    <mergeCell ref="V98:W98"/>
    <mergeCell ref="X98:Y98"/>
    <mergeCell ref="Z98:AA98"/>
    <mergeCell ref="AB98:AC98"/>
    <mergeCell ref="AD98:AE98"/>
    <mergeCell ref="AN94:AO94"/>
    <mergeCell ref="AP94:AQ94"/>
    <mergeCell ref="AR94:AS94"/>
    <mergeCell ref="AT94:AU94"/>
    <mergeCell ref="AV94:AW94"/>
    <mergeCell ref="AX94:AY94"/>
    <mergeCell ref="AZ94:BA94"/>
    <mergeCell ref="BB94:BC94"/>
    <mergeCell ref="B93:C93"/>
    <mergeCell ref="B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P93:AQ93"/>
    <mergeCell ref="AR93:AS93"/>
    <mergeCell ref="AT93:AU93"/>
    <mergeCell ref="AV93:AW93"/>
    <mergeCell ref="AX93:AY93"/>
    <mergeCell ref="AZ93:BA93"/>
    <mergeCell ref="AZ91:BA91"/>
    <mergeCell ref="BB91:BC91"/>
    <mergeCell ref="AN92:AO92"/>
    <mergeCell ref="AP92:AQ92"/>
    <mergeCell ref="AR92:AS92"/>
    <mergeCell ref="AT92:AU92"/>
    <mergeCell ref="AV92:AW92"/>
    <mergeCell ref="AX92:AY92"/>
    <mergeCell ref="AZ92:BA92"/>
    <mergeCell ref="BB92:BC92"/>
    <mergeCell ref="AV91:AW91"/>
    <mergeCell ref="AX91:AY91"/>
    <mergeCell ref="BB93:BC93"/>
    <mergeCell ref="BB88:BC88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AX89:AY89"/>
    <mergeCell ref="AZ89:BA89"/>
    <mergeCell ref="BB89:BC89"/>
    <mergeCell ref="AH88:AI88"/>
    <mergeCell ref="AJ88:AK88"/>
    <mergeCell ref="AP78:AQ78"/>
    <mergeCell ref="AR78:AS78"/>
    <mergeCell ref="AL88:AM88"/>
    <mergeCell ref="AN88:AO88"/>
    <mergeCell ref="AR88:AS88"/>
    <mergeCell ref="AT88:AU88"/>
    <mergeCell ref="AV88:AW88"/>
    <mergeCell ref="AX88:AY88"/>
    <mergeCell ref="AZ88:BA88"/>
    <mergeCell ref="AN86:AO86"/>
    <mergeCell ref="AP86:AQ86"/>
    <mergeCell ref="AR86:AS86"/>
    <mergeCell ref="AT86:AU86"/>
    <mergeCell ref="AV86:AW86"/>
    <mergeCell ref="AX86:AY86"/>
    <mergeCell ref="AZ86:BA86"/>
    <mergeCell ref="AL87:AM87"/>
    <mergeCell ref="AB78:AC78"/>
    <mergeCell ref="AD78:AE78"/>
    <mergeCell ref="AZ78:BA78"/>
    <mergeCell ref="BB78:BC78"/>
    <mergeCell ref="X71:Y76"/>
    <mergeCell ref="BB86:BC86"/>
    <mergeCell ref="AN87:AO87"/>
    <mergeCell ref="AP87:AQ87"/>
    <mergeCell ref="AR87:AS87"/>
    <mergeCell ref="AT87:AU87"/>
    <mergeCell ref="AV87:AW87"/>
    <mergeCell ref="AX87:AY87"/>
    <mergeCell ref="AZ87:BA87"/>
    <mergeCell ref="BB87:BC87"/>
    <mergeCell ref="AX71:AY73"/>
    <mergeCell ref="AZ71:BA73"/>
    <mergeCell ref="BB71:BC73"/>
    <mergeCell ref="AZ74:BA76"/>
    <mergeCell ref="BB74:BC76"/>
    <mergeCell ref="AF78:AG78"/>
    <mergeCell ref="AH78:AI78"/>
    <mergeCell ref="AJ78:AK78"/>
    <mergeCell ref="AL78:AM78"/>
    <mergeCell ref="AN78:AO78"/>
    <mergeCell ref="BB48:BC48"/>
    <mergeCell ref="B47:BC47"/>
    <mergeCell ref="AT78:AU78"/>
    <mergeCell ref="AV78:AW78"/>
    <mergeCell ref="AX78:AY78"/>
    <mergeCell ref="AX57:BA57"/>
    <mergeCell ref="BB57:BC57"/>
    <mergeCell ref="B58:AS58"/>
    <mergeCell ref="AT58:AW58"/>
    <mergeCell ref="AX58:BA58"/>
    <mergeCell ref="BB58:BC58"/>
    <mergeCell ref="AW66:BC66"/>
    <mergeCell ref="AR70:AU70"/>
    <mergeCell ref="AV70:AY70"/>
    <mergeCell ref="AZ70:BC70"/>
    <mergeCell ref="R70:S76"/>
    <mergeCell ref="B57:R57"/>
    <mergeCell ref="B78:C78"/>
    <mergeCell ref="D78:Q78"/>
    <mergeCell ref="R78:S78"/>
    <mergeCell ref="T78:U78"/>
    <mergeCell ref="V78:W78"/>
    <mergeCell ref="X78:Y78"/>
    <mergeCell ref="Z78:AA78"/>
    <mergeCell ref="AT71:AU73"/>
    <mergeCell ref="AV71:AW73"/>
    <mergeCell ref="AX55:BA55"/>
    <mergeCell ref="BB55:BC55"/>
    <mergeCell ref="P14:AO14"/>
    <mergeCell ref="AI31:BC31"/>
    <mergeCell ref="B38:AS38"/>
    <mergeCell ref="B49:BC49"/>
    <mergeCell ref="AD31:AG31"/>
    <mergeCell ref="B31:E31"/>
    <mergeCell ref="B32:E32"/>
    <mergeCell ref="J33:M33"/>
    <mergeCell ref="F31:I31"/>
    <mergeCell ref="J31:M31"/>
    <mergeCell ref="AM22:AP22"/>
    <mergeCell ref="AQ22:AU22"/>
    <mergeCell ref="AV22:AY22"/>
    <mergeCell ref="Z33:AC33"/>
    <mergeCell ref="B51:V51"/>
    <mergeCell ref="BB54:BC54"/>
    <mergeCell ref="AX53:BA53"/>
    <mergeCell ref="B18:O18"/>
    <mergeCell ref="BB53:BC53"/>
    <mergeCell ref="B109:AM109"/>
    <mergeCell ref="AN109:AO109"/>
    <mergeCell ref="AP109:AQ109"/>
    <mergeCell ref="AR109:AS109"/>
    <mergeCell ref="AT109:AU109"/>
    <mergeCell ref="AN91:AO91"/>
    <mergeCell ref="AP91:AQ91"/>
    <mergeCell ref="AR91:AS91"/>
    <mergeCell ref="AT91:AU91"/>
    <mergeCell ref="D93:Q93"/>
    <mergeCell ref="AN93:AO93"/>
    <mergeCell ref="AR97:AS97"/>
    <mergeCell ref="AT97:AU97"/>
    <mergeCell ref="B100:BC100"/>
    <mergeCell ref="AF98:AG98"/>
    <mergeCell ref="BB101:BC101"/>
    <mergeCell ref="B103:Q103"/>
    <mergeCell ref="R103:S103"/>
    <mergeCell ref="T103:U103"/>
    <mergeCell ref="V103:W103"/>
    <mergeCell ref="AV109:AW109"/>
    <mergeCell ref="AZ107:BC107"/>
    <mergeCell ref="AZ108:BC108"/>
    <mergeCell ref="AZ109:BC109"/>
    <mergeCell ref="AB101:AC101"/>
    <mergeCell ref="AD90:AE90"/>
    <mergeCell ref="AF90:AG90"/>
    <mergeCell ref="AH90:AI90"/>
    <mergeCell ref="AJ90:AK90"/>
    <mergeCell ref="AH98:AI98"/>
    <mergeCell ref="AJ98:AK98"/>
    <mergeCell ref="AL98:AM98"/>
    <mergeCell ref="AL93:AM93"/>
    <mergeCell ref="AJ91:AK91"/>
    <mergeCell ref="AL91:AM91"/>
    <mergeCell ref="B96:BC96"/>
    <mergeCell ref="B97:C97"/>
    <mergeCell ref="R97:S97"/>
    <mergeCell ref="T97:U97"/>
    <mergeCell ref="V97:W97"/>
    <mergeCell ref="AN90:AO90"/>
    <mergeCell ref="AP90:AQ90"/>
    <mergeCell ref="AR90:AS90"/>
    <mergeCell ref="AT90:AU90"/>
    <mergeCell ref="AV90:AW90"/>
    <mergeCell ref="AX90:AY90"/>
    <mergeCell ref="AZ90:BA90"/>
    <mergeCell ref="BB90:BC90"/>
    <mergeCell ref="AL90:AM90"/>
    <mergeCell ref="AD97:AE97"/>
    <mergeCell ref="AF97:AG97"/>
    <mergeCell ref="AH97:AI97"/>
    <mergeCell ref="AJ97:AK97"/>
    <mergeCell ref="AL97:AM97"/>
    <mergeCell ref="AJ92:AK92"/>
    <mergeCell ref="Z93:AA93"/>
    <mergeCell ref="AB93:AC93"/>
    <mergeCell ref="AF93:AG93"/>
    <mergeCell ref="AH93:AI93"/>
    <mergeCell ref="AJ93:AK93"/>
    <mergeCell ref="Z90:AA90"/>
    <mergeCell ref="AB90:AC90"/>
    <mergeCell ref="AH94:AI94"/>
    <mergeCell ref="AJ94:AK94"/>
    <mergeCell ref="AL94:AM94"/>
    <mergeCell ref="B104:AM104"/>
    <mergeCell ref="B105:AM105"/>
    <mergeCell ref="B107:AM107"/>
    <mergeCell ref="AZ105:BC105"/>
    <mergeCell ref="AZ106:BC106"/>
    <mergeCell ref="AN103:AO103"/>
    <mergeCell ref="AP103:AQ103"/>
    <mergeCell ref="AR103:AS103"/>
    <mergeCell ref="AT103:AU103"/>
    <mergeCell ref="AV103:AW103"/>
    <mergeCell ref="AX103:AY103"/>
    <mergeCell ref="AZ103:BC103"/>
    <mergeCell ref="AN104:AO104"/>
    <mergeCell ref="AP104:AQ104"/>
    <mergeCell ref="AR104:AS104"/>
    <mergeCell ref="AT104:AU104"/>
    <mergeCell ref="AV104:AW104"/>
    <mergeCell ref="AX104:AY104"/>
    <mergeCell ref="AN105:AO105"/>
    <mergeCell ref="AZ104:BC104"/>
    <mergeCell ref="AH103:AI103"/>
    <mergeCell ref="AJ103:AK103"/>
    <mergeCell ref="AL103:AM103"/>
    <mergeCell ref="X103:Y103"/>
    <mergeCell ref="BB51:BC51"/>
    <mergeCell ref="AA54:AB54"/>
    <mergeCell ref="BB50:BC50"/>
    <mergeCell ref="B54:R54"/>
    <mergeCell ref="BB52:BC52"/>
    <mergeCell ref="B92:C92"/>
    <mergeCell ref="B90:C90"/>
    <mergeCell ref="D90:Q90"/>
    <mergeCell ref="D91:Q91"/>
    <mergeCell ref="AH91:AI91"/>
    <mergeCell ref="AF87:AG87"/>
    <mergeCell ref="AH87:AI87"/>
    <mergeCell ref="AF92:AG92"/>
    <mergeCell ref="AH92:AI92"/>
    <mergeCell ref="AD87:AE87"/>
    <mergeCell ref="B91:C91"/>
    <mergeCell ref="AJ87:AK87"/>
    <mergeCell ref="R90:S90"/>
    <mergeCell ref="T90:U90"/>
    <mergeCell ref="T91:U91"/>
    <mergeCell ref="V91:W91"/>
    <mergeCell ref="AD91:AE91"/>
    <mergeCell ref="AF91:AG91"/>
    <mergeCell ref="AB91:AC91"/>
    <mergeCell ref="AD93:AE93"/>
    <mergeCell ref="D92:Q92"/>
    <mergeCell ref="R92:S92"/>
    <mergeCell ref="R91:S91"/>
    <mergeCell ref="V87:W87"/>
    <mergeCell ref="X87:Y87"/>
    <mergeCell ref="Z87:AA87"/>
    <mergeCell ref="AB87:AC87"/>
    <mergeCell ref="V90:W90"/>
    <mergeCell ref="X90:Y90"/>
    <mergeCell ref="X91:Y91"/>
    <mergeCell ref="Z91:AA91"/>
    <mergeCell ref="X88:Y88"/>
    <mergeCell ref="Z88:AA88"/>
    <mergeCell ref="AB88:AC88"/>
    <mergeCell ref="AD88:AE88"/>
    <mergeCell ref="T92:U92"/>
    <mergeCell ref="V92:W92"/>
    <mergeCell ref="X92:Y92"/>
    <mergeCell ref="Z92:AA92"/>
    <mergeCell ref="AB92:AC92"/>
    <mergeCell ref="X93:Y93"/>
    <mergeCell ref="B56:R56"/>
    <mergeCell ref="S56:V56"/>
    <mergeCell ref="W56:Z56"/>
    <mergeCell ref="AA56:AB56"/>
    <mergeCell ref="AC56:AS56"/>
    <mergeCell ref="S57:V57"/>
    <mergeCell ref="W57:Z57"/>
    <mergeCell ref="AA57:AB57"/>
    <mergeCell ref="D87:Q87"/>
    <mergeCell ref="R87:S87"/>
    <mergeCell ref="T87:U87"/>
    <mergeCell ref="B77:BC77"/>
    <mergeCell ref="R69:Y69"/>
    <mergeCell ref="AN74:AO76"/>
    <mergeCell ref="AP74:AQ76"/>
    <mergeCell ref="AR74:AS76"/>
    <mergeCell ref="AT74:AU76"/>
    <mergeCell ref="AV74:AW76"/>
    <mergeCell ref="AX74:AY76"/>
    <mergeCell ref="AN69:BC69"/>
    <mergeCell ref="AN70:AQ70"/>
    <mergeCell ref="AN71:AO73"/>
    <mergeCell ref="AP71:AQ73"/>
    <mergeCell ref="AR71:AS73"/>
    <mergeCell ref="B88:C88"/>
    <mergeCell ref="D88:Q88"/>
    <mergeCell ref="R88:S88"/>
    <mergeCell ref="T88:U88"/>
    <mergeCell ref="V88:W88"/>
    <mergeCell ref="B87:C87"/>
    <mergeCell ref="T70:U76"/>
    <mergeCell ref="B69:C76"/>
    <mergeCell ref="D69:Q76"/>
    <mergeCell ref="AX50:BA50"/>
    <mergeCell ref="AX48:BA48"/>
    <mergeCell ref="B48:R48"/>
    <mergeCell ref="AT53:AW53"/>
    <mergeCell ref="AX52:BA52"/>
    <mergeCell ref="AC51:AW51"/>
    <mergeCell ref="AT52:AW52"/>
    <mergeCell ref="T44:W44"/>
    <mergeCell ref="X44:AO44"/>
    <mergeCell ref="AP44:AS44"/>
    <mergeCell ref="B50:R50"/>
    <mergeCell ref="S50:V50"/>
    <mergeCell ref="W50:Z50"/>
    <mergeCell ref="AA50:AB50"/>
    <mergeCell ref="AC50:AS50"/>
    <mergeCell ref="W51:Z51"/>
    <mergeCell ref="AA51:AB51"/>
    <mergeCell ref="AX51:BA51"/>
    <mergeCell ref="S48:V48"/>
    <mergeCell ref="B52:AS52"/>
    <mergeCell ref="B53:AS53"/>
    <mergeCell ref="B39:O39"/>
    <mergeCell ref="X39:AK39"/>
    <mergeCell ref="B44:S44"/>
    <mergeCell ref="B40:O43"/>
    <mergeCell ref="P40:S43"/>
    <mergeCell ref="J34:M34"/>
    <mergeCell ref="B34:E34"/>
    <mergeCell ref="F34:I34"/>
    <mergeCell ref="T40:W43"/>
    <mergeCell ref="X40:AK43"/>
    <mergeCell ref="N34:Q34"/>
    <mergeCell ref="R34:U34"/>
    <mergeCell ref="P39:S39"/>
    <mergeCell ref="AL39:AO39"/>
    <mergeCell ref="AP39:AS39"/>
    <mergeCell ref="V34:Y34"/>
    <mergeCell ref="AZ39:BC44"/>
    <mergeCell ref="T39:W39"/>
    <mergeCell ref="AP32:AV32"/>
    <mergeCell ref="AW32:BC32"/>
    <mergeCell ref="AI33:AO33"/>
    <mergeCell ref="AP33:AV33"/>
    <mergeCell ref="AL40:AO43"/>
    <mergeCell ref="AP40:AS43"/>
    <mergeCell ref="B24:C24"/>
    <mergeCell ref="B33:E33"/>
    <mergeCell ref="B27:I27"/>
    <mergeCell ref="B22:C23"/>
    <mergeCell ref="N32:Q32"/>
    <mergeCell ref="M22:P22"/>
    <mergeCell ref="Q22:U22"/>
    <mergeCell ref="V22:Y22"/>
    <mergeCell ref="Z22:AC22"/>
    <mergeCell ref="N31:Q31"/>
    <mergeCell ref="R31:U31"/>
    <mergeCell ref="V31:Y31"/>
    <mergeCell ref="Z32:AC32"/>
    <mergeCell ref="F32:I32"/>
    <mergeCell ref="F33:I33"/>
    <mergeCell ref="J32:M32"/>
    <mergeCell ref="V25:BC25"/>
    <mergeCell ref="AD32:AG32"/>
    <mergeCell ref="AD33:AG33"/>
    <mergeCell ref="R32:U32"/>
    <mergeCell ref="R33:U33"/>
    <mergeCell ref="V32:Y32"/>
    <mergeCell ref="V33:Y33"/>
    <mergeCell ref="Z31:AC31"/>
    <mergeCell ref="I22:L22"/>
    <mergeCell ref="AI22:AL22"/>
    <mergeCell ref="AI30:BC30"/>
    <mergeCell ref="AI32:AO32"/>
    <mergeCell ref="B1:O1"/>
    <mergeCell ref="AP1:BC1"/>
    <mergeCell ref="P1:AO1"/>
    <mergeCell ref="P3:AO3"/>
    <mergeCell ref="P11:AO11"/>
    <mergeCell ref="B2:BC2"/>
    <mergeCell ref="P4:AO4"/>
    <mergeCell ref="P8:AO8"/>
    <mergeCell ref="P9:AO9"/>
    <mergeCell ref="B21:S21"/>
    <mergeCell ref="AD22:AH22"/>
    <mergeCell ref="AP18:BC18"/>
    <mergeCell ref="B13:O13"/>
    <mergeCell ref="P13:AO13"/>
    <mergeCell ref="AP13:BC13"/>
    <mergeCell ref="B14:O14"/>
    <mergeCell ref="AP14:BC14"/>
    <mergeCell ref="O15:AP15"/>
    <mergeCell ref="AS15:BC15"/>
    <mergeCell ref="B17:O17"/>
    <mergeCell ref="P17:AO17"/>
    <mergeCell ref="AP17:BC17"/>
    <mergeCell ref="AX54:BA54"/>
    <mergeCell ref="AT55:AW55"/>
    <mergeCell ref="AN67:AP67"/>
    <mergeCell ref="AQ67:AS67"/>
    <mergeCell ref="AF72:AG76"/>
    <mergeCell ref="AH72:AI76"/>
    <mergeCell ref="AW67:AY67"/>
    <mergeCell ref="AZ22:BC22"/>
    <mergeCell ref="AZ38:BC38"/>
    <mergeCell ref="B37:AT37"/>
    <mergeCell ref="AU38:AY38"/>
    <mergeCell ref="AU37:BC37"/>
    <mergeCell ref="B25:C25"/>
    <mergeCell ref="N33:Q33"/>
    <mergeCell ref="B30:AG30"/>
    <mergeCell ref="AW33:BC33"/>
    <mergeCell ref="AI34:AO34"/>
    <mergeCell ref="AP34:AV34"/>
    <mergeCell ref="AW34:BC34"/>
    <mergeCell ref="Z34:AC34"/>
    <mergeCell ref="AD34:AG34"/>
    <mergeCell ref="D22:H22"/>
    <mergeCell ref="W48:Z48"/>
    <mergeCell ref="AA48:AB48"/>
    <mergeCell ref="AC48:AS48"/>
    <mergeCell ref="AT48:AW48"/>
    <mergeCell ref="AD71:AK71"/>
    <mergeCell ref="V70:Y70"/>
    <mergeCell ref="AB72:AC76"/>
    <mergeCell ref="AT54:AW54"/>
    <mergeCell ref="Z70:AC71"/>
    <mergeCell ref="Z72:AA76"/>
    <mergeCell ref="V71:W76"/>
    <mergeCell ref="AC54:AS54"/>
    <mergeCell ref="AC57:AS57"/>
    <mergeCell ref="AT57:AW57"/>
    <mergeCell ref="S54:V54"/>
    <mergeCell ref="W54:Z54"/>
    <mergeCell ref="AD70:AM70"/>
    <mergeCell ref="AJ72:AK76"/>
    <mergeCell ref="AL71:AM76"/>
    <mergeCell ref="AD72:AE76"/>
    <mergeCell ref="Z69:AM69"/>
    <mergeCell ref="AT50:AW50"/>
    <mergeCell ref="B67:W67"/>
    <mergeCell ref="B55:AS55"/>
    <mergeCell ref="B86:C86"/>
    <mergeCell ref="D86:Q86"/>
    <mergeCell ref="R86:S86"/>
    <mergeCell ref="AL86:AM86"/>
    <mergeCell ref="T86:U86"/>
    <mergeCell ref="V86:W86"/>
    <mergeCell ref="X86:Y86"/>
    <mergeCell ref="Z86:AA86"/>
    <mergeCell ref="AB86:AC86"/>
    <mergeCell ref="AJ86:AK86"/>
    <mergeCell ref="AF86:AG86"/>
    <mergeCell ref="AH86:AI86"/>
    <mergeCell ref="AD86:AE86"/>
    <mergeCell ref="T79:U79"/>
    <mergeCell ref="V79:W79"/>
    <mergeCell ref="X79:Y79"/>
    <mergeCell ref="Z79:AA79"/>
    <mergeCell ref="AB79:AC79"/>
    <mergeCell ref="AD79:AE79"/>
    <mergeCell ref="R101:S101"/>
    <mergeCell ref="T101:U101"/>
    <mergeCell ref="BB56:BC56"/>
    <mergeCell ref="AT67:AV67"/>
    <mergeCell ref="AT56:AW56"/>
    <mergeCell ref="AX56:BA56"/>
    <mergeCell ref="AP88:AQ88"/>
    <mergeCell ref="AN97:AO97"/>
    <mergeCell ref="AP97:AQ97"/>
    <mergeCell ref="AL101:AM101"/>
    <mergeCell ref="AL92:AM92"/>
    <mergeCell ref="AF88:AG88"/>
    <mergeCell ref="AD92:AE92"/>
    <mergeCell ref="AD101:AE101"/>
    <mergeCell ref="AF101:AG101"/>
    <mergeCell ref="X97:Y97"/>
    <mergeCell ref="Z97:AA97"/>
    <mergeCell ref="AB97:AC97"/>
    <mergeCell ref="X81:Y81"/>
    <mergeCell ref="Z81:AA81"/>
    <mergeCell ref="AB81:AC81"/>
    <mergeCell ref="AD81:AE81"/>
    <mergeCell ref="AF79:AG79"/>
    <mergeCell ref="AH79:AI79"/>
    <mergeCell ref="AJ79:AK79"/>
    <mergeCell ref="AL79:AM79"/>
    <mergeCell ref="B80:C80"/>
    <mergeCell ref="D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B79:C79"/>
    <mergeCell ref="D79:Q79"/>
    <mergeCell ref="R79:S79"/>
    <mergeCell ref="AB83:AC83"/>
    <mergeCell ref="AD83:AE83"/>
    <mergeCell ref="AF81:AG81"/>
    <mergeCell ref="AH81:AI81"/>
    <mergeCell ref="AJ81:AK81"/>
    <mergeCell ref="AL81:AM81"/>
    <mergeCell ref="B82:C82"/>
    <mergeCell ref="D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B81:C81"/>
    <mergeCell ref="D81:Q81"/>
    <mergeCell ref="R81:S81"/>
    <mergeCell ref="T81:U81"/>
    <mergeCell ref="V81:W81"/>
    <mergeCell ref="AF83:AG83"/>
    <mergeCell ref="AH83:AI83"/>
    <mergeCell ref="AJ83:AK83"/>
    <mergeCell ref="AL83:AM83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B83:C83"/>
    <mergeCell ref="D83:Q83"/>
    <mergeCell ref="R83:S83"/>
    <mergeCell ref="T83:U83"/>
    <mergeCell ref="V83:W83"/>
    <mergeCell ref="X83:Y83"/>
    <mergeCell ref="Z83:AA83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79:AO79"/>
    <mergeCell ref="AP79:AQ79"/>
    <mergeCell ref="AR79:AS79"/>
    <mergeCell ref="AT79:AU79"/>
    <mergeCell ref="AV79:AW79"/>
    <mergeCell ref="AN81:AO81"/>
    <mergeCell ref="AP81:AQ81"/>
    <mergeCell ref="AR81:AS81"/>
    <mergeCell ref="AT81:AU81"/>
    <mergeCell ref="AV81:AW81"/>
    <mergeCell ref="AN83:AO83"/>
    <mergeCell ref="AP83:AQ83"/>
    <mergeCell ref="AR83:AS83"/>
    <mergeCell ref="AT83:AU83"/>
    <mergeCell ref="AV83:AW83"/>
    <mergeCell ref="AN85:AO85"/>
    <mergeCell ref="AP85:AQ85"/>
    <mergeCell ref="AR85:AS85"/>
    <mergeCell ref="AT85:AU85"/>
    <mergeCell ref="AV85:AW85"/>
    <mergeCell ref="AZ82:BA82"/>
    <mergeCell ref="BB82:BC82"/>
    <mergeCell ref="AX79:AY79"/>
    <mergeCell ref="AZ79:BA79"/>
    <mergeCell ref="BB79:BC79"/>
    <mergeCell ref="AN80:AO80"/>
    <mergeCell ref="AP80:AQ80"/>
    <mergeCell ref="AR80:AS80"/>
    <mergeCell ref="AT80:AU80"/>
    <mergeCell ref="AV80:AW80"/>
    <mergeCell ref="AX80:AY80"/>
    <mergeCell ref="AZ80:BA80"/>
    <mergeCell ref="BB80:BC80"/>
    <mergeCell ref="AU39:AY44"/>
    <mergeCell ref="AX85:AY85"/>
    <mergeCell ref="AZ85:BA85"/>
    <mergeCell ref="BB85:BC85"/>
    <mergeCell ref="AX83:AY83"/>
    <mergeCell ref="AZ83:BA83"/>
    <mergeCell ref="BB83:BC83"/>
    <mergeCell ref="AN84:AO84"/>
    <mergeCell ref="AP84:AQ84"/>
    <mergeCell ref="AR84:AS84"/>
    <mergeCell ref="AT84:AU84"/>
    <mergeCell ref="AV84:AW84"/>
    <mergeCell ref="AX84:AY84"/>
    <mergeCell ref="AZ84:BA84"/>
    <mergeCell ref="BB84:BC84"/>
    <mergeCell ref="AX81:AY81"/>
    <mergeCell ref="AZ81:BA81"/>
    <mergeCell ref="BB81:BC81"/>
    <mergeCell ref="AN82:AO82"/>
    <mergeCell ref="AP82:AQ82"/>
    <mergeCell ref="AR82:AS82"/>
    <mergeCell ref="AT82:AU82"/>
    <mergeCell ref="AV82:AW82"/>
    <mergeCell ref="AX82:AY82"/>
  </mergeCells>
  <pageMargins left="0.23622047244094491" right="0.15748031496062992" top="0.35433070866141736" bottom="0.59055118110236227" header="0.27559055118110237" footer="0.19685039370078741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2022-07-27T11:43:44Z</cp:lastPrinted>
  <dcterms:created xsi:type="dcterms:W3CDTF">2016-05-27T06:13:46Z</dcterms:created>
  <dcterms:modified xsi:type="dcterms:W3CDTF">2023-02-23T11:31:17Z</dcterms:modified>
</cp:coreProperties>
</file>